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VX527\Danish Refugee Council\Somalia E-Filing - Procurement 2025\CO\SOM-PR_00374516 and SOM-PR_00375588\2.Solicitation Documents\LOT2-Belethawa\"/>
    </mc:Choice>
  </mc:AlternateContent>
  <xr:revisionPtr revIDLastSave="14" documentId="13_ncr:1_{1C1DE287-73B0-4DFA-AA30-4C96053C0147}" xr6:coauthVersionLast="36" xr6:coauthVersionMax="47" xr10:uidLastSave="{6DA22A85-2BEE-4FDB-8409-6E03251AE379}"/>
  <bookViews>
    <workbookView xWindow="-120" yWindow="-120" windowWidth="20730" windowHeight="11160" xr2:uid="{00000000-000D-0000-FFFF-FFFF00000000}"/>
  </bookViews>
  <sheets>
    <sheet name="BOQs-BLX" sheetId="4" r:id="rId1"/>
  </sheets>
  <definedNames>
    <definedName name="_xlnm.Print_Area" localSheetId="0">'BOQs-BLX'!#REF!</definedName>
    <definedName name="Z_A6D5028A_ED8F_4923_BFF1_A3E10AAE675B_.wvu.PrintArea" localSheetId="0" hidden="1">'BOQs-BLX'!#REF!</definedName>
  </definedNames>
  <calcPr calcId="191028"/>
  <customWorkbookViews>
    <customWorkbookView name="Benjamin Moon - Personal View" guid="{A6D5028A-ED8F-4923-BFF1-A3E10AAE675B}" personalView="1" xWindow="958" windowWidth="913" windowHeight="1039" activeSheetId="0"/>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4" l="1"/>
  <c r="G20" i="4"/>
  <c r="B141" i="4"/>
  <c r="B139" i="4"/>
  <c r="B137" i="4"/>
  <c r="G84" i="4"/>
  <c r="G71" i="4"/>
  <c r="E30" i="4"/>
  <c r="E29" i="4"/>
  <c r="E28" i="4"/>
</calcChain>
</file>

<file path=xl/sharedStrings.xml><?xml version="1.0" encoding="utf-8"?>
<sst xmlns="http://schemas.openxmlformats.org/spreadsheetml/2006/main" count="414" uniqueCount="210">
  <si>
    <t>A</t>
  </si>
  <si>
    <t>BILL OF QUANTITIES FOR CONSTRUCTION OF ELEVATED 30M3 WATER TANK</t>
  </si>
  <si>
    <t>S.No</t>
  </si>
  <si>
    <t>DESCRIPTIONS OF WORK/ACTIVITIES</t>
  </si>
  <si>
    <t>Location</t>
  </si>
  <si>
    <t>UNIT</t>
  </si>
  <si>
    <t>QUANTITY</t>
  </si>
  <si>
    <t>Unit Price (USD)</t>
  </si>
  <si>
    <t>Total Price (USD)</t>
  </si>
  <si>
    <r>
      <t>CONSTRUCTION OF 30M</t>
    </r>
    <r>
      <rPr>
        <b/>
        <u/>
        <vertAlign val="superscript"/>
        <sz val="12"/>
        <color indexed="8"/>
        <rFont val="Arial"/>
        <family val="2"/>
      </rPr>
      <t>3</t>
    </r>
    <r>
      <rPr>
        <b/>
        <u/>
        <sz val="12"/>
        <color indexed="8"/>
        <rFont val="Arial"/>
        <family val="2"/>
      </rPr>
      <t xml:space="preserve"> ELEVATED TANK @8M Hight</t>
    </r>
  </si>
  <si>
    <r>
      <t>Note:The quantities are given is The Construction 30M</t>
    </r>
    <r>
      <rPr>
        <vertAlign val="superscript"/>
        <sz val="12"/>
        <color indexed="8"/>
        <rFont val="Arial"/>
        <family val="2"/>
      </rPr>
      <t>3</t>
    </r>
    <r>
      <rPr>
        <sz val="12"/>
        <color indexed="8"/>
        <rFont val="Arial"/>
        <family val="2"/>
      </rPr>
      <t>, 8M Hight.</t>
    </r>
    <r>
      <rPr>
        <i/>
        <sz val="12"/>
        <color indexed="8"/>
        <rFont val="Arial"/>
        <family val="2"/>
      </rPr>
      <t xml:space="preserve"> Quantities to be verified if these dimensions are varied</t>
    </r>
  </si>
  <si>
    <t xml:space="preserve">SUB STRUCTURE </t>
  </si>
  <si>
    <r>
      <rPr>
        <u/>
        <sz val="12"/>
        <color indexed="8"/>
        <rFont val="Arial"/>
        <family val="2"/>
      </rPr>
      <t>Site clearance</t>
    </r>
    <r>
      <rPr>
        <i/>
        <u/>
        <sz val="12"/>
        <color indexed="8"/>
        <rFont val="Arial"/>
        <family val="2"/>
      </rPr>
      <t xml:space="preserve">: </t>
    </r>
    <r>
      <rPr>
        <sz val="12"/>
        <color indexed="8"/>
        <rFont val="Arial"/>
        <family val="2"/>
      </rPr>
      <t>clear site from vegetation, debris, unwanted material and despose it to a safe place</t>
    </r>
  </si>
  <si>
    <t>Belethawa</t>
  </si>
  <si>
    <t>LMS</t>
  </si>
  <si>
    <r>
      <rPr>
        <u/>
        <sz val="12"/>
        <color indexed="8"/>
        <rFont val="Arial"/>
        <family val="2"/>
      </rPr>
      <t xml:space="preserve">Footing Excavation: </t>
    </r>
    <r>
      <rPr>
        <sz val="12"/>
        <color indexed="8"/>
        <rFont val="Arial"/>
        <family val="2"/>
      </rPr>
      <t>Excavate 9 (1.2x1.2x1.6)m Blind for footings, level and compact well</t>
    </r>
    <r>
      <rPr>
        <u/>
        <sz val="12"/>
        <color indexed="8"/>
        <rFont val="Arial"/>
        <family val="2"/>
      </rPr>
      <t xml:space="preserve"> ( before receiving foundation blinding)/cut and trim all projected faces</t>
    </r>
  </si>
  <si>
    <r>
      <t>M</t>
    </r>
    <r>
      <rPr>
        <vertAlign val="superscript"/>
        <sz val="12"/>
        <color indexed="8"/>
        <rFont val="Arial"/>
        <family val="2"/>
      </rPr>
      <t>3</t>
    </r>
  </si>
  <si>
    <r>
      <rPr>
        <u/>
        <sz val="12"/>
        <color indexed="8"/>
        <rFont val="Arial"/>
        <family val="2"/>
      </rPr>
      <t>Hardcore:</t>
    </r>
    <r>
      <rPr>
        <sz val="12"/>
        <color indexed="8"/>
        <rFont val="Arial"/>
        <family val="2"/>
      </rPr>
      <t xml:space="preserve"> supply and fill 300mm  9(1.2x1.2x0.3) (imported or Excavated selected material over the ground floor compact AS PER Specification before recieving blinding</t>
    </r>
  </si>
  <si>
    <r>
      <rPr>
        <u/>
        <sz val="12"/>
        <color indexed="8"/>
        <rFont val="Arial"/>
        <family val="2"/>
      </rPr>
      <t xml:space="preserve">Foundation Blinding: </t>
    </r>
    <r>
      <rPr>
        <sz val="12"/>
        <color indexed="8"/>
        <rFont val="Arial"/>
        <family val="2"/>
      </rPr>
      <t>Lay 50mm thick lean 4 (1.2x1.2X0.1)m concrete 1:4:8 /3bags of cem/0.4cum of river sand /0.8cum of Graded stone 40mm nominal size AS PER SPECSabove the excavated footing and  foundation trenchs, cure the blinding</t>
    </r>
  </si>
  <si>
    <r>
      <t>Footing concrete : provide and cast 9 (1.1x1.1x0.75)m R.C.C footing over the blinding mix 1:2:4 /6bags of cem/1cum of concrete</t>
    </r>
    <r>
      <rPr>
        <i/>
        <sz val="12"/>
        <color indexed="8"/>
        <rFont val="Arial"/>
        <family val="2"/>
      </rPr>
      <t xml:space="preserve"> ___Reinforeced with double layered Y16 deformed steel in both directions/</t>
    </r>
    <r>
      <rPr>
        <sz val="12"/>
        <color indexed="8"/>
        <rFont val="Arial"/>
        <family val="2"/>
      </rPr>
      <t>use vibrator in accordance with specifications</t>
    </r>
  </si>
  <si>
    <r>
      <rPr>
        <u/>
        <sz val="12"/>
        <color indexed="8"/>
        <rFont val="Arial"/>
        <family val="2"/>
      </rPr>
      <t xml:space="preserve">Ground Beam Excavation: </t>
    </r>
    <r>
      <rPr>
        <sz val="12"/>
        <color indexed="8"/>
        <rFont val="Arial"/>
        <family val="2"/>
      </rPr>
      <t>Excavate (0.5x0.4x35.4)m foundation, level and compact well</t>
    </r>
    <r>
      <rPr>
        <u/>
        <sz val="12"/>
        <color indexed="8"/>
        <rFont val="Arial"/>
        <family val="2"/>
      </rPr>
      <t xml:space="preserve"> ( before receiving foundation blinding)/cut and trim all projected faces</t>
    </r>
  </si>
  <si>
    <r>
      <rPr>
        <u/>
        <sz val="12"/>
        <color indexed="8"/>
        <rFont val="Arial"/>
        <family val="2"/>
      </rPr>
      <t xml:space="preserve">Beam Blinding: </t>
    </r>
    <r>
      <rPr>
        <sz val="12"/>
        <color indexed="8"/>
        <rFont val="Arial"/>
        <family val="2"/>
      </rPr>
      <t>Lay 50mm thick lean (0.5x0.1x35.4)m  concrete 1:4:8 /3bags of cem/0.4cum of river sand /0.8cum of Graded stone 40mm nominal size as Perspecification above the excavated footing and  foundation trenchs, cure the blinding</t>
    </r>
  </si>
  <si>
    <r>
      <rPr>
        <u/>
        <sz val="12"/>
        <color indexed="8"/>
        <rFont val="Arial"/>
        <family val="2"/>
      </rPr>
      <t xml:space="preserve">Ground TIE Beams: </t>
    </r>
    <r>
      <rPr>
        <sz val="12"/>
        <color indexed="8"/>
        <rFont val="Arial"/>
        <family val="2"/>
      </rPr>
      <t>provide and cast (0.4x0.45x35.4m) R.C.C beam MIX</t>
    </r>
    <r>
      <rPr>
        <u/>
        <sz val="12"/>
        <color indexed="8"/>
        <rFont val="Arial"/>
        <family val="2"/>
      </rPr>
      <t xml:space="preserve"> 1:2:4/6bags of cem/1cum of </t>
    </r>
    <r>
      <rPr>
        <sz val="12"/>
        <color indexed="8"/>
        <rFont val="Arial"/>
        <family val="2"/>
      </rPr>
      <t>concrete___Reinforeced with 4Y14 linked with Y8mm stirupps @200mm c/c</t>
    </r>
  </si>
  <si>
    <r>
      <rPr>
        <u/>
        <sz val="12"/>
        <color indexed="8"/>
        <rFont val="Arial"/>
        <family val="2"/>
      </rPr>
      <t xml:space="preserve">Backfilling with Good Hardcore and Crashed Stone: </t>
    </r>
    <r>
      <rPr>
        <sz val="12"/>
        <color indexed="8"/>
        <rFont val="Arial"/>
        <family val="2"/>
      </rPr>
      <t>supply and fill  (imported or Excavated selected material over the ground floor compact AS PER Specification</t>
    </r>
  </si>
  <si>
    <t>SUBTOTAL</t>
  </si>
  <si>
    <t xml:space="preserve">SUPER- STRUCTURE </t>
  </si>
  <si>
    <t>Middle Tie Beams: provide and cast 2x(0.4x0.4x41.4m) R.C.C beam MIX 1:2:4/6bags of cem/1cum of concrete___Reinforeced with 4Y14 linked with Y8mm stirupps @200mm c/c</t>
  </si>
  <si>
    <t>Bottom Slab: Cast in place (200x4000x5000)mmThick R.C.C Slab on the Water storage with Lid Mix 1:2:4/6bags of cem/1cum of concrete____Reinforced with Y12mm for Main bar &amp; Y10 to Distribution +R8@150mm c/c</t>
  </si>
  <si>
    <t>Slab Beam: provide and cast (0.4x3.8x4.8m) R.C.C beam MIX 1:2:4/6bags of cem/1cum of concrete___Reinforeced with 4Y16 linked with Y8mm stirupps @200mm c/c</t>
  </si>
  <si>
    <t>Columns: Cast in place 9(0.4x0.4x8.05)m R.C.C Columns Mix 1:2:4/6bags of cem/1cum of concrete____Reinforced with 6Y16mm +R8@150mm c/c</t>
  </si>
  <si>
    <t>Base of Roof Slabs: Cast in place (150x4000x5000)mm Thick R.C.C Slab on the Water storage with Lid Mix 1:2:4/6bags of cem/1cum of concrete____Reinforced with Y12mm for Main bar &amp; Y10 to Distribution +R8@150mm c/c</t>
  </si>
  <si>
    <t>RCC WALLS: provide and cast (200x1500x18)MM RCC Wall MIX 1:2:4/6bags of cem/1cum of concrete___Reinforeced with Y10 linked with Y8mm stirupps @200mm c/c</t>
  </si>
  <si>
    <t>Wall Plaster: apply No 2 coats of 20mm thick plastering Mix 1:4 to intenal external walls including seiving sand and even finish as per line in levels , curing as per Field Engineer</t>
  </si>
  <si>
    <r>
      <t>M</t>
    </r>
    <r>
      <rPr>
        <vertAlign val="superscript"/>
        <sz val="12"/>
        <color indexed="8"/>
        <rFont val="Arial"/>
        <family val="2"/>
      </rPr>
      <t>2</t>
    </r>
  </si>
  <si>
    <r>
      <rPr>
        <sz val="12"/>
        <color indexed="8"/>
        <rFont val="Arial"/>
        <family val="2"/>
      </rPr>
      <t>White Washing : apply No2 coats of white washing to all int.and external walls</t>
    </r>
  </si>
  <si>
    <r>
      <rPr>
        <sz val="12"/>
        <color indexed="8"/>
        <rFont val="Arial"/>
        <family val="2"/>
      </rPr>
      <t>Emulsion paint: apply No2 coats of emulsion paint to all int.and external walls except where stone facing is used</t>
    </r>
  </si>
  <si>
    <r>
      <rPr>
        <sz val="12"/>
        <color indexed="8"/>
        <rFont val="Arial"/>
        <family val="2"/>
      </rPr>
      <t>Manhole For during Cleaning:</t>
    </r>
    <r>
      <rPr>
        <sz val="12"/>
        <rFont val="Arial"/>
        <family val="2"/>
      </rPr>
      <t>Provide (600mmx600mm) RCC Roof Access cover Cleaning in a future</t>
    </r>
  </si>
  <si>
    <t>Roof Slabs: Cast in place  (150x4000x5000)MM Thick R.C.C Slab on the Water storage with Lid Mix 1:2:4/6bags of cem/1cum of concrete____Reinforced with Y12mm for Main bar &amp; Y10 to Distribution +R8@150mm c/c</t>
  </si>
  <si>
    <t xml:space="preserve">G.I pipe :Provide and install inlet pipe &amp; over flow pipe </t>
  </si>
  <si>
    <t>PCs</t>
  </si>
  <si>
    <t>provide and fix steel ladder for elevated Tank</t>
  </si>
  <si>
    <t>Provide and install Cleaning Pipe</t>
  </si>
  <si>
    <t xml:space="preserve">GRAND TOTAL FOR CONSTRUCTION OF 30M3  ELEVATED WATER TANK IN USD </t>
  </si>
  <si>
    <t>B</t>
  </si>
  <si>
    <t xml:space="preserve"> CONSTRUCTION OF NEW WATER KIOKS WITH  CHAIN LINK FENCE</t>
  </si>
  <si>
    <t>CONSTRUCTION OF WATER KIOSKS</t>
  </si>
  <si>
    <t>Site clearance:  leveling and clear unnecessary materials</t>
  </si>
  <si>
    <t>Excavation foundation trench and level  (2.4m x 2.8 x0.4 )x2</t>
  </si>
  <si>
    <t>Mass concrete of 50mm thick blinding layer (1:2:4 mix) under the foundation wall 2.4m x 2.8 x0.05)</t>
  </si>
  <si>
    <t>250mm hardcore filling and well compacting for slab area(2.4mx2.8m)</t>
  </si>
  <si>
    <t>M2</t>
  </si>
  <si>
    <t>RC concrete (1:2:4 mix ) in conc. floor slab 15 cm thick(2.4mx2.8mx0.15m)</t>
  </si>
  <si>
    <t xml:space="preserve">40cm thick masonry block walling in cement &amp; sand mortar 1;3 mix () </t>
  </si>
  <si>
    <t xml:space="preserve"> Construct 200mm block bended with mix ratio of  1:4cement/sand (1.6mx0.6m)</t>
  </si>
  <si>
    <r>
      <t>Cast 20cm Mass concrete 1:3:6 mix design of the area (</t>
    </r>
    <r>
      <rPr>
        <sz val="12"/>
        <color indexed="8"/>
        <rFont val="Arial"/>
        <family val="2"/>
      </rPr>
      <t>1.6x0.2x0.2m</t>
    </r>
    <r>
      <rPr>
        <sz val="12"/>
        <rFont val="Arial"/>
        <family val="2"/>
      </rPr>
      <t>)</t>
    </r>
  </si>
  <si>
    <t xml:space="preserve">External &amp; internal plastering ,12 mm thick, cement and sand mix 1:4, with wood float finish. </t>
  </si>
  <si>
    <t>Apply two coats of white wash and destempering</t>
  </si>
  <si>
    <t xml:space="preserve">30 mm thick 1:3 cement/sand floor screed </t>
  </si>
  <si>
    <t>GI pipes for  water Kiosk 1''</t>
  </si>
  <si>
    <t>Pcs</t>
  </si>
  <si>
    <t>Construct Complete  drainage water collection with 1000mm dia for water kiosk(Soak Pit)(1500x1500x1200)mm, cover Precast concrete and fill gravel</t>
  </si>
  <si>
    <t>Fittings on the kiosk</t>
  </si>
  <si>
    <t xml:space="preserve">GI Reducer 2" -1" </t>
  </si>
  <si>
    <r>
      <t>90</t>
    </r>
    <r>
      <rPr>
        <vertAlign val="superscript"/>
        <sz val="12"/>
        <rFont val="Arial"/>
        <family val="2"/>
      </rPr>
      <t>0</t>
    </r>
    <r>
      <rPr>
        <sz val="12"/>
        <rFont val="Arial"/>
        <family val="2"/>
      </rPr>
      <t xml:space="preserve"> GI Elbow 1"</t>
    </r>
  </si>
  <si>
    <t>1" GI  Double  Tee</t>
  </si>
  <si>
    <t>1" GI  Single   Tee</t>
  </si>
  <si>
    <t xml:space="preserve">Reducer socket 1"-3/4" </t>
  </si>
  <si>
    <t>Nipple GI</t>
  </si>
  <si>
    <t>Branch pipes, 3/4", galvanized (long pipe 300mm threaded on both sides )</t>
  </si>
  <si>
    <t xml:space="preserve">G.I 3/4" taps </t>
  </si>
  <si>
    <t>No</t>
  </si>
  <si>
    <t>Supply and install the water point Water Fow Meter,Awakingdemi 15mm 1/2 inch Water Meter Read of Cubic Meters for Water kiosk Using with Fittings and keep protect position See the design position</t>
  </si>
  <si>
    <t xml:space="preserve"> Supply and construct of chain fencing of the communal water points with GI pipe 2.5" dia. B-class and 2m clear height every 2 meter length and the chain link is 50mmx50mm opening and 2.7mm dim.  Price includes digging for foundation, concrete foundation works, supply and erection of corner posts at bend points, intermediate posts, mesh wire, 4mm galvanized mild steel straining wires, etc... complete as per the detailed drawings for the fencing. The cost also includes painting work. All material shall be approved my site engineer 30mx2m(LxW) .
</t>
  </si>
  <si>
    <t>ML</t>
  </si>
  <si>
    <t xml:space="preserve">Supply and Fix 7" of Angular for as a Columns Fixing the ground </t>
  </si>
  <si>
    <t>Construction Footing and Blinding to fix G.I Pipe, then to 30cm above the footing, and welden the Security net into G.I And fix Two sides frame door of 1.5mx1.8m</t>
  </si>
  <si>
    <t>Construction foundation of Marble stone and concrete above the foundation a Ground beam Lean concrete to fix the Chain Link fence 40cm above the ground floor and insert the 10cm the chain link in to the footing above the ground(20cx0.2x0.40)</t>
  </si>
  <si>
    <t>TOTAL COST IN USD FOR 1 NEW WATER KIOSKS</t>
  </si>
  <si>
    <t xml:space="preserve">GRAND TOTAL COST FOR 1 NEW WATER KIOKS </t>
  </si>
  <si>
    <t>C</t>
  </si>
  <si>
    <t>DISTRIBUTION OF NEW PIPELINE EXTENSION FROM ELEVATED TANK TO THE NEW WATER KIOSKS THE PIPE LENGTH 8KM</t>
  </si>
  <si>
    <t>ITEM</t>
  </si>
  <si>
    <t>DESCRIPTION</t>
  </si>
  <si>
    <t>QTY</t>
  </si>
  <si>
    <t>PIPELINE EXCAVATION</t>
  </si>
  <si>
    <t>Trenching, laying and backfilling of  pipeline (for 75mm or 3”Inch Pvc High Pressure pipe Class D) for internal distribution system (450mm x 600mm trench) from shallow well to new  elevated tank.</t>
  </si>
  <si>
    <t>LM</t>
  </si>
  <si>
    <t>PIPELINE SUPPLIES AND INSTALLATION</t>
  </si>
  <si>
    <t>HDPE pipe 3-inch diameter PN 16 , including all its connectors (75mm pipe) (100m long).Prosed for direct supply from water source to storage tank,</t>
  </si>
  <si>
    <t>Rolls</t>
  </si>
  <si>
    <t xml:space="preserve">HDPE pipe 2-inch diameter PN 10  including all its connectors (50mm pipe) (100m long) prposed for internal distribution from tank to water kioks </t>
  </si>
  <si>
    <t>75mm HDPE TEE(FUSION)</t>
  </si>
  <si>
    <t>75MM HDPE GET VALVE (FUSION)</t>
  </si>
  <si>
    <t xml:space="preserve">Assorted Pipe fittings (Tap + valve,cap + union+reducer+ Elbow +stop cack &amp; Solvent Glue) </t>
  </si>
  <si>
    <t>Nr</t>
  </si>
  <si>
    <t>2½-inch (DN65) Non-Return Valve (NRV) suitable for HDPE PN16 pipeline systems:</t>
  </si>
  <si>
    <t>Cost for plumbing works for pipeline</t>
  </si>
  <si>
    <t>LS</t>
  </si>
  <si>
    <t>TOTAL FOR 8KM PIPELINE EXTENSIONS</t>
  </si>
  <si>
    <t>Item</t>
  </si>
  <si>
    <t>D</t>
  </si>
  <si>
    <t>Shallow Well Rehabilitation and Excavation  additional 5m in Depth</t>
  </si>
  <si>
    <t>Pumping out water from the well and do Diselting sand cleaning all ud and rubish materials from the well</t>
  </si>
  <si>
    <t>M3</t>
  </si>
  <si>
    <t>Excavate and deepen an additional  of 5m Depth for the shallow well, prepare precasting RRC rings install properly to the additional dimensions.</t>
  </si>
  <si>
    <t>Construct a concrete masonry apron of 1m high circular foundation and construct 100mm cover slab at the top of the well and install a 400mm2 steel door for maitenance use.</t>
  </si>
  <si>
    <t xml:space="preserve">Gravel Packing:Provide cleaned and washed gravel and packing at the bottom of the well to conduct filtration admixture,15mm thick rendering </t>
  </si>
  <si>
    <t>Procure and install Submersible pump, PS2 1800 Lorentz-3kw, with matching cut-off electrodes, drop cables control panel, all accessories included (Stand by Pump)</t>
  </si>
  <si>
    <t>Supply and Install 2.5 inch PVC Pipe for submersible pump and connect to main pipe</t>
  </si>
  <si>
    <t>PC</t>
  </si>
  <si>
    <t>T-joint</t>
  </si>
  <si>
    <t>G-Valve(2 inch)</t>
  </si>
  <si>
    <t>Elbo-</t>
  </si>
  <si>
    <t>Valve socket</t>
  </si>
  <si>
    <t>Glue fax</t>
  </si>
  <si>
    <t>kg</t>
  </si>
  <si>
    <t>Return valve(2inch)</t>
  </si>
  <si>
    <t>CONSTRUCTION OF CHAIN LINK FENCE</t>
  </si>
  <si>
    <r>
      <t xml:space="preserve">Provide materials and construction of </t>
    </r>
    <r>
      <rPr>
        <u/>
        <sz val="12"/>
        <color rgb="FF000000"/>
        <rFont val="Times New Roman"/>
        <family val="1"/>
      </rPr>
      <t>chain Link Fence</t>
    </r>
    <r>
      <rPr>
        <sz val="12"/>
        <color rgb="FF000000"/>
        <rFont val="Times New Roman"/>
        <family val="1"/>
      </rPr>
      <t xml:space="preserve"> made from GI pipe </t>
    </r>
    <r>
      <rPr>
        <u/>
        <sz val="12"/>
        <color rgb="FF000000"/>
        <rFont val="Times New Roman"/>
        <family val="1"/>
      </rPr>
      <t>2.5" dia. B-class and 1.8m clear height every 2.5 meter length</t>
    </r>
    <r>
      <rPr>
        <sz val="12"/>
        <color rgb="FF000000"/>
        <rFont val="Times New Roman"/>
        <family val="1"/>
      </rPr>
      <t xml:space="preserve">, The chain link is 50mmx50mm opening and 2.7mm dim. </t>
    </r>
  </si>
  <si>
    <t>Supply and install the chain link is 50mmx50mm opening and 2.7mm dim. Which the roll is 30mx2m(LxW)</t>
  </si>
  <si>
    <t>roll</t>
  </si>
  <si>
    <t>•  Area of Solar Panels:</t>
  </si>
  <si>
    <t>• Width: 992x12=11,904mm</t>
  </si>
  <si>
    <t xml:space="preserve">• Length: 1956x8=15,648mm                                                                                                                   </t>
  </si>
  <si>
    <t xml:space="preserve">Supply and fix 5" of angular for as a columns fixing the ground </t>
  </si>
  <si>
    <t>pcs</t>
  </si>
  <si>
    <t xml:space="preserve">Construction footing and blinding to fix GI pipe, then 50cm above the footing, and welding the security net into GI and fix two frame door of 1.5mx2m, and 3mx2m </t>
  </si>
  <si>
    <t>ea</t>
  </si>
  <si>
    <t>Construction foundation of marble stone and concrete above the foundation a ground beam Lean concrete to fix the Chain Link fence 40cm above the ground floor and insert the 10cm the chain link in to the footing above the ground(120x0.40x0.40)</t>
  </si>
  <si>
    <r>
      <t>m</t>
    </r>
    <r>
      <rPr>
        <vertAlign val="superscript"/>
        <sz val="12"/>
        <color rgb="FF00000A"/>
        <rFont val="Times New Roman"/>
        <family val="1"/>
      </rPr>
      <t>3</t>
    </r>
  </si>
  <si>
    <t xml:space="preserve">Supply and install wires fixing above the chainlink but on the welding GI angular and fence net </t>
  </si>
  <si>
    <t>SUBTOTAL IN USD FOR SHALLOW WELL REHABILITATION</t>
  </si>
  <si>
    <t>E</t>
  </si>
  <si>
    <t>SOLAR INSTALLATION AND FENCING</t>
  </si>
  <si>
    <t>Supply and Install Solar Panels and Accessories of Mono Crystalline with following specification -Solar panels 595watt jinko branding</t>
  </si>
  <si>
    <t xml:space="preserve">• Type ………………………………………......................595 – 72M
•Peak Power (Pmax) ………………............................595 W
• Open Circuit Voltage (Voc) …………............................50.1 V
•  Short Circuit Current (Isc) …………............................14.2 A
•Max. Power Voltage (Vmp) …………............................41.9 V
• Max. Power Current (Imp) …………............................13.6 A
• Maximum System Voltage…………......…................... 1500 V
• Power Tolerance:……………………..……...................+/- 3%
•Dimensions (mm) ………………………....…............... 2278 × 1134 × 35
Note: All technical data measured under Standard Test Conditions (STC):AM = 1.5, E = 1000 W/m², Tc = 25 °C.
</t>
  </si>
  <si>
    <t>Suply and Install stainless steel Solar Pump Inverter of RS10100-3L-0012-4-X+HMGR 10KW or equivalent submersible pump  (DC/AC Inverters Grundfox) Controller/ pump Inverter Input U1:3AC 380-480V 50/60Hz, 11:11.3A DC 400-800V, Output 3 0-Input V 0-320Hz, 12:12A, Power P2: 5.5kw, 400V/7.5Hp:380V  IP66 AC. 
• working temperature: -10～+50℃
• Well sensor.
• Water Tank sensor.</t>
  </si>
  <si>
    <t>DC Wire for Special solar cable - 40 ～+1250C Max 1000V AC/1800V DC 1x6.0 mm2</t>
  </si>
  <si>
    <t>Meter</t>
  </si>
  <si>
    <t xml:space="preserve">Combiner fuse box &amp; small accessory
• DC Combiner Fuse box
• DC circuit breaker
• Manual transfer switch-generator &amp; PV Array of 100A max
</t>
  </si>
  <si>
    <t xml:space="preserve">Case Water Proof for Solar pump inverter         </t>
  </si>
  <si>
    <t>Supply and install CABLE  3 core, 3x10 mm2</t>
  </si>
  <si>
    <t xml:space="preserve">Installation, internal wiring sundries, sensors. </t>
  </si>
  <si>
    <t xml:space="preserve">Supply and Install the Solar Ground Mounting of Golvanized Steel Ranking Structure  frame with Gentel sloping of 1.6m Elevation ,1.4m@&lt;150 and Sett off the resistance of the air space of 2mm,Bolding and welding the frame work Fix  to the footing </t>
  </si>
  <si>
    <t>Kw</t>
  </si>
  <si>
    <t xml:space="preserve">• Excavation Footing (600x500x500)
• Reinforced concrete to bellow the ground (600x500x500) bellow the ground and
• Reinforced Concrete Above the ground (500x500x500)mm  above the ground with base of 
• Supply and fix 3 Inch Galvanized steel Pipe Class B for Columns
• Supply and Fix mounting of Galvanized Steel Ranking Structure
• Man powering, unti rust painting with a ranking frame of Serial and Parallel as you see the attached Drawing with a technical guidance of Engineer for 11,250Wp
</t>
  </si>
  <si>
    <t>Unit</t>
  </si>
  <si>
    <t xml:space="preserve">SUB TOTAL COST IN USD </t>
  </si>
  <si>
    <t>SOLAR FENCING</t>
  </si>
  <si>
    <r>
      <rPr>
        <sz val="12"/>
        <color indexed="8"/>
        <rFont val="Arial"/>
        <family val="2"/>
      </rPr>
      <t xml:space="preserve">Provide materials and construction of </t>
    </r>
    <r>
      <rPr>
        <u/>
        <sz val="12"/>
        <color indexed="8"/>
        <rFont val="Arial"/>
        <family val="2"/>
      </rPr>
      <t>chain Link Fence</t>
    </r>
    <r>
      <rPr>
        <sz val="12"/>
        <color indexed="8"/>
        <rFont val="Arial"/>
        <family val="2"/>
      </rPr>
      <t xml:space="preserve"> made from GI pipe </t>
    </r>
    <r>
      <rPr>
        <u/>
        <sz val="12"/>
        <color indexed="8"/>
        <rFont val="Arial"/>
        <family val="2"/>
      </rPr>
      <t>2.5" dia. B-class and 1.8m clear height every 2.5 meter length</t>
    </r>
    <r>
      <rPr>
        <sz val="12"/>
        <color indexed="8"/>
        <rFont val="Arial"/>
        <family val="2"/>
      </rPr>
      <t xml:space="preserve">, The chain link is 50mmx50mm opening and 2.7mm dim. </t>
    </r>
  </si>
  <si>
    <t xml:space="preserve"> Supply and Install The chain link is 50mmx50mm opening and 2.7mm dim. Which the roll is 30mx2m(LxW) The 
•  Area of Solar Panels:
• Width: 992x12=11,904mm
• Length: 1956x8=15,648mm                                                                                                                    
</t>
  </si>
  <si>
    <t>Roll</t>
  </si>
  <si>
    <t xml:space="preserve">Supply and Fix 5" of Angular for as a Columns Fixing the ground </t>
  </si>
  <si>
    <t xml:space="preserve">Construction Footing and Blinding to fix G.I Pipe  ;the n to 50cm above the footing, and welden the Security net in to G.I And fix Two frame door of 1.5mx2m, and 3mx2m </t>
  </si>
  <si>
    <t>Construction foundation of Marble stone and concrete above the foundation a Ground beam Lean concrete to fix the Chain Link fence 40cm above the ground floor and insert the 10cm the chain link in to the footing above the ground(120cx0.40x0.40)</t>
  </si>
  <si>
    <r>
      <rPr>
        <sz val="12"/>
        <color indexed="8"/>
        <rFont val="Arial"/>
        <family val="2"/>
      </rPr>
      <t>M</t>
    </r>
    <r>
      <rPr>
        <vertAlign val="superscript"/>
        <sz val="12"/>
        <color indexed="8"/>
        <rFont val="Arial"/>
        <family val="2"/>
      </rPr>
      <t>3</t>
    </r>
  </si>
  <si>
    <t xml:space="preserve">Supply and install Wires Fixing above the chainlink but on the weldening G.I Angular and Fence Net </t>
  </si>
  <si>
    <t>GRAND TOTAL USD FOR SOLAR INSTALLATION AND FENCING</t>
  </si>
  <si>
    <t xml:space="preserve"> QTY. </t>
  </si>
  <si>
    <t>COST SUMMARY FOR BXW-  SHALLOW WELL REHAB</t>
  </si>
  <si>
    <t>Lumpsum</t>
  </si>
  <si>
    <t>SHALLOW WELL REHABILITATION</t>
  </si>
  <si>
    <t>GRAND TOTAL FOR 1 NEW WATER KIOSKS</t>
  </si>
  <si>
    <t>GRAND TOTAL FOR BELEDHAWA SHALLOW WELL REHAB</t>
  </si>
  <si>
    <t>GPS Coordinate for Allongo proposed shallow well Rehab</t>
  </si>
  <si>
    <t>No.</t>
  </si>
  <si>
    <t>Infrastructure Type</t>
  </si>
  <si>
    <t>Site Name / Location</t>
  </si>
  <si>
    <t>Latitude (N)</t>
  </si>
  <si>
    <t>Longitude (E)</t>
  </si>
  <si>
    <t>Elevation (m)</t>
  </si>
  <si>
    <t>Bore hole/ shallow well</t>
  </si>
  <si>
    <t>ALONGO</t>
  </si>
  <si>
    <t>185.69-+9.0m</t>
  </si>
  <si>
    <t>water tank</t>
  </si>
  <si>
    <t>221.11-+3.2m</t>
  </si>
  <si>
    <t>water kioks 1</t>
  </si>
  <si>
    <t>206.08-+5.69m</t>
  </si>
  <si>
    <t>pipeline extension</t>
  </si>
  <si>
    <t>4.004033, 41.938508</t>
  </si>
  <si>
    <t>3.971072, 41.990991</t>
  </si>
  <si>
    <t>solar installation</t>
  </si>
  <si>
    <t>185.69+9.0m</t>
  </si>
  <si>
    <t>DRC to complete</t>
  </si>
  <si>
    <t>Bidder to complete</t>
  </si>
  <si>
    <t>Delivery time required (days after PO signature):</t>
  </si>
  <si>
    <t>DRC Expects the Works to be Completed within 60 Calendar Days</t>
  </si>
  <si>
    <t>Delivery time offered (days after PO signature):</t>
  </si>
  <si>
    <t>Delivery Terms required (Add Incoterm if necessary):</t>
  </si>
  <si>
    <t>DDP</t>
  </si>
  <si>
    <t>Delivery Terms offered (must include incoterm):</t>
  </si>
  <si>
    <t>Delivery Destination required:</t>
  </si>
  <si>
    <t>Belethawa (Alongo Village Camp in Belethawa)</t>
  </si>
  <si>
    <t>Delivery Destination offered:</t>
  </si>
  <si>
    <t>Minimum bid validity period required:</t>
  </si>
  <si>
    <t xml:space="preserve">60 Days </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</si>
  <si>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</si>
  <si>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</si>
  <si>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</si>
  <si>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</si>
  <si>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</si>
  <si>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</si>
  <si>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</si>
  <si>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</si>
  <si>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</si>
  <si>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</si>
  <si>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</si>
  <si>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</si>
  <si>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r>
      <t xml:space="preserve">ITB Reference Number: </t>
    </r>
    <r>
      <rPr>
        <b/>
        <sz val="12"/>
        <color rgb="FFFF0000"/>
        <rFont val="Arial"/>
        <family val="2"/>
      </rPr>
      <t xml:space="preserve">ITB-SOM-CO-2025-009 </t>
    </r>
    <r>
      <rPr>
        <b/>
        <sz val="12"/>
        <rFont val="Arial"/>
        <family val="2"/>
      </rPr>
      <t>(Rehabilitation of Water Infrastructure in Belethawa, Jubbaland State, Somalia).</t>
    </r>
  </si>
  <si>
    <r>
      <t xml:space="preserve">                                               </t>
    </r>
    <r>
      <rPr>
        <b/>
        <sz val="12"/>
        <color rgb="FFFF0000"/>
        <rFont val="Arial"/>
        <family val="2"/>
      </rPr>
      <t>FINANCIAL ANNEX A.2</t>
    </r>
    <r>
      <rPr>
        <b/>
        <sz val="12"/>
        <rFont val="Arial"/>
        <family val="2"/>
      </rPr>
      <t xml:space="preserve"> - BILL OF QUANTITY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</si>
</sst>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 #,##0.00_-;_-* &quot;-&quot;??_-;_-@_-"/>
    <numFmt numFmtId="165" formatCode="_-&quot;£&quot;* #,##0.00_-;\-&quot;£&quot;* #,##0.00_-;_-&quot;£&quot;* &quot;-&quot;??_-;_-@_-"/>
    <numFmt numFmtId="166" formatCode="0.0"/>
    <numFmt numFmtId="167" formatCode="_(&quot;$&quot;* #,##0.0_);_(&quot;$&quot;* \(#,##0.0\);_(&quot;$&quot;* &quot;-&quot;??_);_(@_)"/>
    <numFmt numFmtId="168" formatCode="&quot;$&quot;#,##0.0_);[Red]\(&quot;$&quot;#,##0.0\)"/>
    <numFmt numFmtId="169" formatCode="_-* #,##0_-;\-* #,##0_-;_-* &quot;-&quot;??_-;_-@_-"/>
    <numFmt numFmtId="170" formatCode="_(* #,##0.0_);_(* \(#,##0.0\);_(* &quot;-&quot;??_);_(@_)"/>
    <numFmt numFmtId="171" formatCode="&quot;$&quot;#,##0"/>
  </numFmts>
  <fonts count="36">
    <font>
      <sz val="10"/>
      <name val="Arial"/>
      <charset val="134"/>
    </font>
    <font>
      <sz val="10"/>
      <name val="Arial"/>
      <family val="2"/>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
      <b/>
      <u/>
      <sz val="12"/>
      <name val="Times New Roman"/>
      <family val="1"/>
    </font>
    <font>
      <sz val="12"/>
      <color rgb="FF00000A"/>
      <name val="Times New Roman"/>
      <family val="1"/>
    </font>
    <font>
      <sz val="11"/>
      <color theme="1"/>
      <name val="Calibri"/>
      <family val="2"/>
      <scheme val="minor"/>
    </font>
    <font>
      <sz val="10"/>
      <name val="MS Sans Serif"/>
      <charset val="178"/>
    </font>
    <font>
      <vertAlign val="superscript"/>
      <sz val="12"/>
      <color rgb="FF00000A"/>
      <name val="Times New Roman"/>
      <family val="1"/>
    </font>
    <font>
      <u/>
      <sz val="12"/>
      <color rgb="FF000000"/>
      <name val="Times New Roman"/>
      <family val="1"/>
    </font>
    <font>
      <sz val="10"/>
      <name val="MS Sans Serif"/>
      <family val="2"/>
      <charset val="178"/>
    </font>
    <font>
      <b/>
      <sz val="12"/>
      <color theme="1"/>
      <name val="Calibri"/>
      <family val="2"/>
      <scheme val="minor"/>
    </font>
    <font>
      <b/>
      <i/>
      <sz val="12"/>
      <color theme="1"/>
      <name val="Calibri"/>
      <family val="2"/>
    </font>
    <font>
      <b/>
      <sz val="12"/>
      <color theme="1"/>
      <name val="Calibri"/>
      <family val="2"/>
    </font>
    <font>
      <sz val="12"/>
      <color theme="1"/>
      <name val="Arial"/>
      <family val="2"/>
    </font>
    <font>
      <sz val="12"/>
      <name val="Arial"/>
      <family val="2"/>
    </font>
    <font>
      <sz val="12"/>
      <color theme="1"/>
      <name val="Calibri"/>
      <family val="2"/>
    </font>
    <font>
      <b/>
      <sz val="12"/>
      <name val="Arial"/>
      <family val="2"/>
    </font>
    <font>
      <b/>
      <sz val="12"/>
      <color theme="1"/>
      <name val="Arial"/>
      <family val="2"/>
    </font>
    <font>
      <b/>
      <sz val="12"/>
      <color rgb="FFFFFFFF"/>
      <name val="Arial"/>
      <family val="2"/>
    </font>
    <font>
      <b/>
      <u/>
      <sz val="12"/>
      <color theme="1"/>
      <name val="Arial"/>
      <family val="2"/>
    </font>
    <font>
      <b/>
      <u/>
      <vertAlign val="superscript"/>
      <sz val="12"/>
      <color indexed="8"/>
      <name val="Arial"/>
      <family val="2"/>
    </font>
    <font>
      <b/>
      <u/>
      <sz val="12"/>
      <color indexed="8"/>
      <name val="Arial"/>
      <family val="2"/>
    </font>
    <font>
      <vertAlign val="superscript"/>
      <sz val="12"/>
      <color indexed="8"/>
      <name val="Arial"/>
      <family val="2"/>
    </font>
    <font>
      <sz val="12"/>
      <color indexed="8"/>
      <name val="Arial"/>
      <family val="2"/>
    </font>
    <font>
      <i/>
      <sz val="12"/>
      <color indexed="8"/>
      <name val="Arial"/>
      <family val="2"/>
    </font>
    <font>
      <u/>
      <sz val="12"/>
      <color indexed="8"/>
      <name val="Arial"/>
      <family val="2"/>
    </font>
    <font>
      <i/>
      <u/>
      <sz val="12"/>
      <color indexed="8"/>
      <name val="Arial"/>
      <family val="2"/>
    </font>
    <font>
      <b/>
      <u val="doubleAccounting"/>
      <sz val="12"/>
      <color theme="1"/>
      <name val="Arial"/>
      <family val="2"/>
    </font>
    <font>
      <sz val="12"/>
      <color rgb="FF00000A"/>
      <name val="Arial"/>
      <family val="2"/>
    </font>
    <font>
      <vertAlign val="superscript"/>
      <sz val="12"/>
      <name val="Arial"/>
      <family val="2"/>
    </font>
    <font>
      <sz val="12"/>
      <color rgb="FF000000"/>
      <name val="Arial"/>
      <family val="2"/>
    </font>
    <font>
      <b/>
      <u/>
      <sz val="12"/>
      <name val="Arial"/>
      <family val="2"/>
    </font>
    <font>
      <b/>
      <sz val="12"/>
      <color rgb="FFFF0000"/>
      <name val="Arial"/>
      <family val="2"/>
    </font>
  </fonts>
  <fills count="13">
    <fill>
      <patternFill patternType="none"/>
    </fill>
    <fill>
      <patternFill patternType="gray125"/>
    </fill>
    <fill>
      <patternFill patternType="solid">
        <fgColor theme="0"/>
        <bgColor indexed="64"/>
      </patternFill>
    </fill>
    <fill>
      <patternFill patternType="solid">
        <fgColor rgb="FF31869B"/>
        <bgColor indexed="64"/>
      </patternFill>
    </fill>
    <fill>
      <patternFill patternType="solid">
        <fgColor theme="3" tint="0.79995117038483843"/>
        <bgColor indexed="64"/>
      </patternFill>
    </fill>
    <fill>
      <patternFill patternType="solid">
        <fgColor theme="2" tint="-9.9978637043366805E-2"/>
        <bgColor indexed="64"/>
      </patternFill>
    </fill>
    <fill>
      <patternFill patternType="solid">
        <fgColor theme="7" tint="0.79995117038483843"/>
        <bgColor indexed="64"/>
      </patternFill>
    </fill>
    <fill>
      <patternFill patternType="solid">
        <fgColor theme="6" tint="0.79995117038483843"/>
        <bgColor indexed="64"/>
      </patternFill>
    </fill>
    <fill>
      <patternFill patternType="solid">
        <fgColor theme="0"/>
        <bgColor rgb="FF000000"/>
      </patternFill>
    </fill>
    <fill>
      <patternFill patternType="solid">
        <fgColor rgb="FFFFFFFF"/>
        <bgColor rgb="FF000000"/>
      </patternFill>
    </fill>
    <fill>
      <patternFill patternType="solid">
        <fgColor theme="8"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3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indexed="64"/>
      </bottom>
      <diagonal/>
    </border>
    <border>
      <left/>
      <right/>
      <top style="medium">
        <color auto="1"/>
      </top>
      <bottom style="thin">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bottom style="thin">
        <color auto="1"/>
      </bottom>
      <diagonal/>
    </border>
  </borders>
  <cellStyleXfs count="23">
    <xf numFmtId="0" fontId="0" fillId="0" borderId="0"/>
    <xf numFmtId="43" fontId="1" fillId="0" borderId="0" applyFont="0" applyFill="0" applyBorder="0" applyAlignment="0" applyProtection="0"/>
    <xf numFmtId="44" fontId="1" fillId="0" borderId="0" applyFont="0" applyFill="0" applyBorder="0" applyAlignment="0" applyProtection="0"/>
    <xf numFmtId="164"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protection locked="0"/>
    </xf>
    <xf numFmtId="0" fontId="9"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2" fillId="0" borderId="0"/>
    <xf numFmtId="164" fontId="1" fillId="0" borderId="0" applyFont="0" applyFill="0" applyBorder="0" applyAlignment="0" applyProtection="0"/>
    <xf numFmtId="0" fontId="1" fillId="0" borderId="0"/>
  </cellStyleXfs>
  <cellXfs count="245">
    <xf numFmtId="0" fontId="0" fillId="0" borderId="0" xfId="0"/>
    <xf numFmtId="0" fontId="1" fillId="0" borderId="0" xfId="0" applyFont="1" applyAlignment="1">
      <alignment horizontal="right" vertical="top" wrapText="1"/>
    </xf>
    <xf numFmtId="0" fontId="1" fillId="0" borderId="0" xfId="0" applyFont="1" applyAlignment="1">
      <alignment wrapText="1"/>
    </xf>
    <xf numFmtId="0" fontId="1" fillId="0" borderId="0" xfId="0" applyFont="1" applyAlignment="1">
      <alignment horizontal="center" wrapText="1"/>
    </xf>
    <xf numFmtId="43" fontId="1" fillId="0" borderId="0" xfId="1" applyFont="1" applyAlignment="1" applyProtection="1">
      <alignment wrapText="1"/>
    </xf>
    <xf numFmtId="0" fontId="1" fillId="0" borderId="0" xfId="0" applyFont="1"/>
    <xf numFmtId="0" fontId="2" fillId="2" borderId="12" xfId="0" applyFont="1" applyFill="1" applyBorder="1" applyAlignment="1">
      <alignment horizontal="center" vertical="center" wrapText="1"/>
    </xf>
    <xf numFmtId="0" fontId="3" fillId="8" borderId="16" xfId="0" applyFont="1" applyFill="1" applyBorder="1" applyAlignment="1">
      <alignment horizontal="center" wrapText="1"/>
    </xf>
    <xf numFmtId="0" fontId="3" fillId="9" borderId="19" xfId="0" applyFont="1" applyFill="1" applyBorder="1" applyAlignment="1">
      <alignment wrapText="1"/>
    </xf>
    <xf numFmtId="0" fontId="3" fillId="9" borderId="20" xfId="0" applyFont="1" applyFill="1" applyBorder="1" applyAlignment="1">
      <alignment wrapText="1"/>
    </xf>
    <xf numFmtId="0" fontId="4" fillId="9" borderId="16" xfId="0" applyFont="1" applyFill="1" applyBorder="1" applyAlignment="1">
      <alignment wrapText="1"/>
    </xf>
    <xf numFmtId="0" fontId="5" fillId="0" borderId="20" xfId="0" applyFont="1" applyBorder="1" applyAlignment="1">
      <alignment wrapText="1"/>
    </xf>
    <xf numFmtId="0" fontId="4" fillId="9" borderId="20" xfId="0" applyFont="1" applyFill="1" applyBorder="1" applyAlignment="1">
      <alignment wrapText="1"/>
    </xf>
    <xf numFmtId="166" fontId="4" fillId="9" borderId="20" xfId="0" applyNumberFormat="1" applyFont="1" applyFill="1" applyBorder="1" applyAlignment="1">
      <alignment wrapText="1"/>
    </xf>
    <xf numFmtId="0" fontId="4" fillId="9" borderId="12" xfId="0" applyFont="1" applyFill="1" applyBorder="1" applyAlignment="1">
      <alignment wrapText="1"/>
    </xf>
    <xf numFmtId="0" fontId="6" fillId="9" borderId="12" xfId="0" applyFont="1" applyFill="1" applyBorder="1"/>
    <xf numFmtId="0" fontId="5" fillId="9" borderId="12" xfId="0" applyFont="1" applyFill="1" applyBorder="1"/>
    <xf numFmtId="0" fontId="7" fillId="0" borderId="12" xfId="0" applyFont="1" applyBorder="1" applyAlignment="1">
      <alignment horizontal="left" wrapText="1"/>
    </xf>
    <xf numFmtId="0" fontId="7" fillId="0" borderId="12" xfId="0" applyFont="1" applyBorder="1" applyAlignment="1">
      <alignment wrapText="1"/>
    </xf>
    <xf numFmtId="0" fontId="7" fillId="0" borderId="19" xfId="0" applyFont="1" applyBorder="1"/>
    <xf numFmtId="0" fontId="7" fillId="0" borderId="20" xfId="0" applyFont="1" applyBorder="1"/>
    <xf numFmtId="0" fontId="7" fillId="0" borderId="20" xfId="0" applyFont="1" applyBorder="1" applyAlignment="1">
      <alignment wrapText="1"/>
    </xf>
    <xf numFmtId="0" fontId="4" fillId="9" borderId="9" xfId="0" applyFont="1" applyFill="1" applyBorder="1" applyAlignment="1">
      <alignment wrapText="1"/>
    </xf>
    <xf numFmtId="0" fontId="3" fillId="9" borderId="10" xfId="0" applyFont="1" applyFill="1" applyBorder="1" applyAlignment="1">
      <alignment wrapText="1"/>
    </xf>
    <xf numFmtId="4" fontId="3" fillId="9" borderId="20" xfId="0" applyNumberFormat="1" applyFont="1" applyFill="1" applyBorder="1" applyAlignment="1">
      <alignment wrapText="1"/>
    </xf>
    <xf numFmtId="0" fontId="15" fillId="12" borderId="17" xfId="0" applyFont="1" applyFill="1" applyBorder="1" applyAlignment="1">
      <alignment vertical="center" wrapText="1"/>
    </xf>
    <xf numFmtId="0" fontId="15" fillId="12" borderId="8" xfId="0" applyFont="1" applyFill="1" applyBorder="1" applyAlignment="1">
      <alignment vertical="center" wrapText="1"/>
    </xf>
    <xf numFmtId="0" fontId="15" fillId="12" borderId="12" xfId="0" applyFont="1" applyFill="1" applyBorder="1" applyAlignment="1">
      <alignment vertical="center" wrapText="1"/>
    </xf>
    <xf numFmtId="0" fontId="15" fillId="12" borderId="21" xfId="0" applyFont="1" applyFill="1" applyBorder="1" applyAlignment="1">
      <alignment vertical="center" wrapText="1"/>
    </xf>
    <xf numFmtId="0" fontId="18" fillId="0" borderId="12" xfId="0" applyFont="1" applyBorder="1" applyAlignment="1">
      <alignment horizontal="left" vertical="center" wrapText="1"/>
    </xf>
    <xf numFmtId="0" fontId="20" fillId="2" borderId="8" xfId="0" applyFont="1" applyFill="1" applyBorder="1" applyAlignment="1">
      <alignment horizontal="center" wrapText="1"/>
    </xf>
    <xf numFmtId="0" fontId="21" fillId="2" borderId="8" xfId="0" applyFont="1" applyFill="1" applyBorder="1" applyAlignment="1">
      <alignment horizontal="center" vertical="center"/>
    </xf>
    <xf numFmtId="0" fontId="21" fillId="3" borderId="12" xfId="0" applyFont="1" applyFill="1" applyBorder="1" applyAlignment="1">
      <alignment vertical="center"/>
    </xf>
    <xf numFmtId="0" fontId="21" fillId="3" borderId="12" xfId="0" applyFont="1" applyFill="1" applyBorder="1" applyAlignment="1">
      <alignment horizontal="center" vertical="center"/>
    </xf>
    <xf numFmtId="0" fontId="21" fillId="3" borderId="12"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0" fillId="0" borderId="8" xfId="0" applyFont="1" applyBorder="1" applyAlignment="1">
      <alignment horizontal="center" vertical="center"/>
    </xf>
    <xf numFmtId="0" fontId="22" fillId="0" borderId="14" xfId="0" applyFont="1" applyBorder="1" applyAlignment="1">
      <alignment vertical="center" wrapText="1"/>
    </xf>
    <xf numFmtId="0" fontId="16" fillId="0" borderId="14" xfId="0" applyFont="1" applyBorder="1" applyAlignment="1">
      <alignment horizontal="center" vertical="center"/>
    </xf>
    <xf numFmtId="0" fontId="17" fillId="0" borderId="14" xfId="0" applyFont="1" applyBorder="1"/>
    <xf numFmtId="0" fontId="16" fillId="0" borderId="14" xfId="0" applyFont="1" applyBorder="1" applyAlignment="1">
      <alignment vertical="center"/>
    </xf>
    <xf numFmtId="0" fontId="16" fillId="0" borderId="15" xfId="0" applyFont="1" applyBorder="1" applyAlignment="1">
      <alignment vertical="center"/>
    </xf>
    <xf numFmtId="166" fontId="20" fillId="2" borderId="8" xfId="0" applyNumberFormat="1" applyFont="1" applyFill="1" applyBorder="1" applyAlignment="1">
      <alignment horizontal="center"/>
    </xf>
    <xf numFmtId="0" fontId="22" fillId="4" borderId="12" xfId="0" applyFont="1" applyFill="1" applyBorder="1"/>
    <xf numFmtId="0" fontId="22" fillId="4" borderId="12" xfId="0" applyFont="1" applyFill="1" applyBorder="1" applyAlignment="1">
      <alignment horizontal="center"/>
    </xf>
    <xf numFmtId="0" fontId="22" fillId="4" borderId="13" xfId="0" applyFont="1" applyFill="1" applyBorder="1"/>
    <xf numFmtId="0" fontId="16" fillId="0" borderId="8" xfId="0" applyFont="1" applyBorder="1" applyAlignment="1">
      <alignment horizontal="center" vertical="center"/>
    </xf>
    <xf numFmtId="0" fontId="16" fillId="0" borderId="12" xfId="0" applyFont="1" applyBorder="1" applyAlignment="1">
      <alignment wrapText="1"/>
    </xf>
    <xf numFmtId="0" fontId="16" fillId="0" borderId="12" xfId="0" applyFont="1" applyBorder="1" applyAlignment="1">
      <alignment horizontal="center" wrapText="1"/>
    </xf>
    <xf numFmtId="44" fontId="16" fillId="0" borderId="12" xfId="2" applyFont="1" applyBorder="1" applyAlignment="1">
      <alignment horizontal="right" wrapText="1"/>
    </xf>
    <xf numFmtId="44" fontId="16" fillId="0" borderId="13" xfId="2" applyFont="1" applyBorder="1" applyAlignment="1">
      <alignment wrapText="1"/>
    </xf>
    <xf numFmtId="0" fontId="26" fillId="0" borderId="12" xfId="0" applyFont="1" applyBorder="1" applyAlignment="1">
      <alignment wrapText="1"/>
    </xf>
    <xf numFmtId="0" fontId="16" fillId="0" borderId="12" xfId="0" applyFont="1" applyBorder="1" applyAlignment="1">
      <alignment horizontal="center"/>
    </xf>
    <xf numFmtId="0" fontId="16" fillId="0" borderId="12" xfId="0" applyFont="1" applyBorder="1"/>
    <xf numFmtId="44" fontId="16" fillId="0" borderId="12" xfId="2" applyFont="1" applyBorder="1"/>
    <xf numFmtId="0" fontId="26" fillId="0" borderId="12" xfId="0" applyFont="1" applyBorder="1" applyAlignment="1">
      <alignment vertical="top" wrapText="1"/>
    </xf>
    <xf numFmtId="0" fontId="16" fillId="0" borderId="12" xfId="0" applyFont="1" applyBorder="1" applyAlignment="1">
      <alignment vertical="center" wrapText="1"/>
    </xf>
    <xf numFmtId="0" fontId="20" fillId="2" borderId="17" xfId="0" applyFont="1" applyFill="1" applyBorder="1" applyAlignment="1">
      <alignment horizontal="left" wrapText="1"/>
    </xf>
    <xf numFmtId="0" fontId="20" fillId="5" borderId="10" xfId="0" applyFont="1" applyFill="1" applyBorder="1" applyAlignment="1">
      <alignment horizontal="left" wrapText="1"/>
    </xf>
    <xf numFmtId="0" fontId="20" fillId="5" borderId="18" xfId="0" applyFont="1" applyFill="1" applyBorder="1" applyAlignment="1">
      <alignment horizontal="left" wrapText="1"/>
    </xf>
    <xf numFmtId="44" fontId="20" fillId="5" borderId="13" xfId="2" applyFont="1" applyFill="1" applyBorder="1" applyAlignment="1">
      <alignment wrapText="1"/>
    </xf>
    <xf numFmtId="166" fontId="20" fillId="2" borderId="8" xfId="0" applyNumberFormat="1" applyFont="1" applyFill="1" applyBorder="1" applyAlignment="1">
      <alignment horizontal="center" vertical="center"/>
    </xf>
    <xf numFmtId="0" fontId="20" fillId="6" borderId="12" xfId="0" applyFont="1" applyFill="1" applyBorder="1" applyAlignment="1">
      <alignment wrapText="1"/>
    </xf>
    <xf numFmtId="0" fontId="20" fillId="6" borderId="12" xfId="0" applyFont="1" applyFill="1" applyBorder="1" applyAlignment="1">
      <alignment horizontal="center"/>
    </xf>
    <xf numFmtId="0" fontId="20" fillId="6" borderId="12" xfId="0" applyFont="1" applyFill="1" applyBorder="1"/>
    <xf numFmtId="44" fontId="20" fillId="6" borderId="12" xfId="2" applyFont="1" applyFill="1" applyBorder="1"/>
    <xf numFmtId="44" fontId="20" fillId="6" borderId="13" xfId="2" applyFont="1" applyFill="1" applyBorder="1" applyAlignment="1">
      <alignment wrapText="1"/>
    </xf>
    <xf numFmtId="0" fontId="26" fillId="0" borderId="12" xfId="0" applyFont="1" applyBorder="1" applyAlignment="1">
      <alignment vertical="center" wrapText="1"/>
    </xf>
    <xf numFmtId="2" fontId="16" fillId="0" borderId="8" xfId="0" applyNumberFormat="1" applyFont="1" applyBorder="1" applyAlignment="1">
      <alignment horizontal="center" vertical="center"/>
    </xf>
    <xf numFmtId="0" fontId="17" fillId="0" borderId="12" xfId="0" applyFont="1" applyBorder="1" applyAlignment="1">
      <alignment vertical="top" wrapText="1"/>
    </xf>
    <xf numFmtId="44" fontId="20" fillId="5" borderId="13" xfId="2" applyFont="1" applyFill="1" applyBorder="1"/>
    <xf numFmtId="0" fontId="20" fillId="7" borderId="10" xfId="0" applyFont="1" applyFill="1" applyBorder="1" applyAlignment="1">
      <alignment horizontal="left" wrapText="1"/>
    </xf>
    <xf numFmtId="0" fontId="20" fillId="7" borderId="18" xfId="0" applyFont="1" applyFill="1" applyBorder="1" applyAlignment="1">
      <alignment horizontal="left" wrapText="1"/>
    </xf>
    <xf numFmtId="167" fontId="30" fillId="7" borderId="13" xfId="0" applyNumberFormat="1" applyFont="1" applyFill="1" applyBorder="1" applyAlignment="1">
      <alignment vertical="center" wrapText="1"/>
    </xf>
    <xf numFmtId="0" fontId="17" fillId="0" borderId="8" xfId="0" applyFont="1" applyBorder="1" applyAlignment="1">
      <alignment horizontal="right" vertical="top" wrapText="1"/>
    </xf>
    <xf numFmtId="0" fontId="17" fillId="0" borderId="12" xfId="0" applyFont="1" applyBorder="1" applyAlignment="1">
      <alignment wrapText="1"/>
    </xf>
    <xf numFmtId="0" fontId="17" fillId="0" borderId="12" xfId="0" applyFont="1" applyBorder="1" applyAlignment="1">
      <alignment horizontal="center" wrapText="1"/>
    </xf>
    <xf numFmtId="43" fontId="17" fillId="0" borderId="12" xfId="1" applyFont="1" applyBorder="1" applyAlignment="1" applyProtection="1">
      <alignment wrapText="1"/>
    </xf>
    <xf numFmtId="43" fontId="17" fillId="0" borderId="13" xfId="1" applyFont="1" applyBorder="1" applyAlignment="1" applyProtection="1">
      <alignment wrapText="1"/>
    </xf>
    <xf numFmtId="0" fontId="19" fillId="2" borderId="8" xfId="0" applyFont="1" applyFill="1" applyBorder="1" applyAlignment="1">
      <alignment horizontal="right" vertical="top" wrapText="1"/>
    </xf>
    <xf numFmtId="0" fontId="19" fillId="0" borderId="12" xfId="0" applyFont="1" applyBorder="1" applyAlignment="1">
      <alignment wrapText="1"/>
    </xf>
    <xf numFmtId="0" fontId="22" fillId="0" borderId="12" xfId="0" applyFont="1" applyBorder="1" applyAlignment="1">
      <alignment vertical="center" wrapText="1"/>
    </xf>
    <xf numFmtId="0" fontId="16" fillId="0" borderId="12" xfId="0" applyFont="1" applyBorder="1" applyAlignment="1">
      <alignment horizontal="center" vertical="center"/>
    </xf>
    <xf numFmtId="0" fontId="17" fillId="0" borderId="12" xfId="0" applyFont="1" applyBorder="1"/>
    <xf numFmtId="0" fontId="16" fillId="0" borderId="12" xfId="0" applyFont="1" applyBorder="1" applyAlignment="1">
      <alignment vertical="center"/>
    </xf>
    <xf numFmtId="0" fontId="16" fillId="0" borderId="13" xfId="0" applyFont="1" applyBorder="1" applyAlignment="1">
      <alignment vertical="center"/>
    </xf>
    <xf numFmtId="0" fontId="16" fillId="0" borderId="8" xfId="0" applyFont="1" applyBorder="1" applyAlignment="1">
      <alignment horizontal="right" vertical="center"/>
    </xf>
    <xf numFmtId="0" fontId="31" fillId="0" borderId="12" xfId="0" applyFont="1" applyBorder="1"/>
    <xf numFmtId="2" fontId="16" fillId="0" borderId="13" xfId="0" applyNumberFormat="1" applyFont="1" applyBorder="1" applyAlignment="1">
      <alignment vertical="center"/>
    </xf>
    <xf numFmtId="43" fontId="16" fillId="0" borderId="13" xfId="0" applyNumberFormat="1" applyFont="1" applyBorder="1" applyAlignment="1">
      <alignment vertical="center"/>
    </xf>
    <xf numFmtId="2" fontId="31" fillId="0" borderId="12" xfId="0" applyNumberFormat="1" applyFont="1" applyBorder="1"/>
    <xf numFmtId="2" fontId="16" fillId="0" borderId="8" xfId="0" applyNumberFormat="1" applyFont="1" applyBorder="1" applyAlignment="1">
      <alignment horizontal="right" vertical="center"/>
    </xf>
    <xf numFmtId="166" fontId="20" fillId="0" borderId="8" xfId="0" applyNumberFormat="1" applyFont="1" applyBorder="1" applyAlignment="1">
      <alignment horizontal="right" vertical="center"/>
    </xf>
    <xf numFmtId="0" fontId="20" fillId="0" borderId="12" xfId="0" applyFont="1" applyBorder="1" applyAlignment="1">
      <alignment vertical="center" wrapText="1"/>
    </xf>
    <xf numFmtId="43" fontId="17" fillId="2" borderId="12" xfId="1" applyFont="1" applyFill="1" applyBorder="1" applyAlignment="1" applyProtection="1">
      <alignment horizontal="center" wrapText="1"/>
      <protection locked="0"/>
    </xf>
    <xf numFmtId="43" fontId="16" fillId="0" borderId="13" xfId="0" applyNumberFormat="1" applyFont="1" applyBorder="1"/>
    <xf numFmtId="166" fontId="31" fillId="0" borderId="8" xfId="0" applyNumberFormat="1" applyFont="1" applyBorder="1"/>
    <xf numFmtId="0" fontId="31" fillId="0" borderId="12" xfId="0" applyFont="1" applyBorder="1" applyAlignment="1">
      <alignment horizontal="left" vertical="top" wrapText="1"/>
    </xf>
    <xf numFmtId="0" fontId="31" fillId="0" borderId="12" xfId="0" applyFont="1" applyBorder="1" applyAlignment="1">
      <alignment horizontal="center"/>
    </xf>
    <xf numFmtId="0" fontId="31" fillId="0" borderId="13" xfId="0" applyFont="1" applyBorder="1"/>
    <xf numFmtId="166" fontId="31" fillId="0" borderId="8" xfId="0" applyNumberFormat="1" applyFont="1" applyBorder="1" applyAlignment="1">
      <alignment vertical="top"/>
    </xf>
    <xf numFmtId="0" fontId="33" fillId="0" borderId="12" xfId="0" applyFont="1" applyBorder="1" applyAlignment="1">
      <alignment vertical="center" wrapText="1"/>
    </xf>
    <xf numFmtId="0" fontId="31" fillId="0" borderId="12" xfId="0" applyFont="1" applyBorder="1" applyAlignment="1">
      <alignment wrapText="1"/>
    </xf>
    <xf numFmtId="1" fontId="31" fillId="0" borderId="13" xfId="0" applyNumberFormat="1" applyFont="1" applyBorder="1"/>
    <xf numFmtId="0" fontId="16" fillId="0" borderId="13" xfId="0" applyFont="1" applyBorder="1"/>
    <xf numFmtId="0" fontId="20" fillId="0" borderId="8" xfId="0" applyFont="1" applyBorder="1" applyAlignment="1">
      <alignment horizontal="left" vertical="center"/>
    </xf>
    <xf numFmtId="0" fontId="20" fillId="0" borderId="12" xfId="0" applyFont="1" applyBorder="1" applyAlignment="1">
      <alignment horizontal="left" vertical="center"/>
    </xf>
    <xf numFmtId="0" fontId="20" fillId="0" borderId="12" xfId="0" applyFont="1" applyBorder="1" applyAlignment="1">
      <alignment vertical="center"/>
    </xf>
    <xf numFmtId="168" fontId="20" fillId="0" borderId="13" xfId="0" applyNumberFormat="1" applyFont="1" applyBorder="1" applyAlignment="1">
      <alignment vertical="center"/>
    </xf>
    <xf numFmtId="0" fontId="20" fillId="2" borderId="8" xfId="10" applyFont="1" applyFill="1" applyBorder="1" applyAlignment="1">
      <alignment horizontal="left" wrapText="1"/>
    </xf>
    <xf numFmtId="0" fontId="20" fillId="2" borderId="12" xfId="10" applyFont="1" applyFill="1" applyBorder="1" applyAlignment="1">
      <alignment horizontal="left" wrapText="1"/>
    </xf>
    <xf numFmtId="167" fontId="30" fillId="2" borderId="13" xfId="10" applyNumberFormat="1" applyFont="1" applyFill="1" applyBorder="1" applyAlignment="1">
      <alignment vertical="center" wrapText="1"/>
    </xf>
    <xf numFmtId="0" fontId="19" fillId="2" borderId="17" xfId="0" applyFont="1" applyFill="1" applyBorder="1" applyAlignment="1">
      <alignment horizont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wrapText="1"/>
    </xf>
    <xf numFmtId="0" fontId="19" fillId="2" borderId="13" xfId="0" applyFont="1" applyFill="1" applyBorder="1" applyAlignment="1">
      <alignment horizontal="center" wrapText="1"/>
    </xf>
    <xf numFmtId="0" fontId="17" fillId="2" borderId="8" xfId="12" applyFont="1" applyFill="1" applyBorder="1" applyAlignment="1">
      <alignment horizontal="center" vertical="center"/>
    </xf>
    <xf numFmtId="0" fontId="16" fillId="2" borderId="12" xfId="0" applyFont="1" applyFill="1" applyBorder="1" applyAlignment="1">
      <alignment vertical="center" wrapText="1"/>
    </xf>
    <xf numFmtId="0" fontId="17" fillId="2" borderId="12" xfId="0" applyFont="1" applyFill="1" applyBorder="1" applyAlignment="1">
      <alignment horizontal="center"/>
    </xf>
    <xf numFmtId="169" fontId="16" fillId="2" borderId="12" xfId="6" applyNumberFormat="1" applyFont="1" applyFill="1" applyBorder="1" applyAlignment="1">
      <alignment horizontal="right"/>
    </xf>
    <xf numFmtId="2" fontId="17" fillId="2" borderId="12" xfId="6" applyNumberFormat="1" applyFont="1" applyFill="1" applyBorder="1" applyAlignment="1" applyProtection="1">
      <alignment horizontal="right"/>
      <protection locked="0"/>
    </xf>
    <xf numFmtId="164" fontId="17" fillId="2" borderId="13" xfId="6" applyFont="1" applyFill="1" applyBorder="1"/>
    <xf numFmtId="0" fontId="17" fillId="2" borderId="8" xfId="0" applyFont="1" applyFill="1" applyBorder="1" applyAlignment="1">
      <alignment horizontal="center" vertical="center" wrapText="1"/>
    </xf>
    <xf numFmtId="0" fontId="19" fillId="2" borderId="12" xfId="0" applyFont="1" applyFill="1" applyBorder="1" applyAlignment="1">
      <alignment horizontal="left" vertical="center" wrapText="1"/>
    </xf>
    <xf numFmtId="0" fontId="19" fillId="2" borderId="12" xfId="0" applyFont="1" applyFill="1" applyBorder="1" applyAlignment="1">
      <alignment horizontal="center" vertical="center" wrapText="1"/>
    </xf>
    <xf numFmtId="0" fontId="19" fillId="2" borderId="12" xfId="0" applyFont="1" applyFill="1" applyBorder="1" applyAlignment="1">
      <alignment horizontal="right" vertical="center" wrapText="1"/>
    </xf>
    <xf numFmtId="0" fontId="17" fillId="2" borderId="12" xfId="0" applyFont="1" applyFill="1" applyBorder="1" applyAlignment="1">
      <alignment horizontal="left" vertical="center" wrapText="1"/>
    </xf>
    <xf numFmtId="0" fontId="17" fillId="2" borderId="12" xfId="0" applyFont="1" applyFill="1" applyBorder="1" applyAlignment="1">
      <alignment horizontal="right" vertical="center" wrapText="1"/>
    </xf>
    <xf numFmtId="169" fontId="17" fillId="2" borderId="12" xfId="6" applyNumberFormat="1" applyFont="1" applyFill="1" applyBorder="1" applyProtection="1">
      <protection locked="0"/>
    </xf>
    <xf numFmtId="0" fontId="20" fillId="2" borderId="10" xfId="0" applyFont="1" applyFill="1" applyBorder="1" applyAlignment="1">
      <alignment horizontal="left" wrapText="1"/>
    </xf>
    <xf numFmtId="167" fontId="30" fillId="2" borderId="13" xfId="0" applyNumberFormat="1" applyFont="1" applyFill="1" applyBorder="1" applyAlignment="1">
      <alignment vertical="center" wrapText="1"/>
    </xf>
    <xf numFmtId="0" fontId="17" fillId="0" borderId="4" xfId="0" applyFont="1" applyBorder="1" applyAlignment="1">
      <alignment horizontal="right" vertical="top" wrapText="1"/>
    </xf>
    <xf numFmtId="0" fontId="17" fillId="0" borderId="8" xfId="0" applyFont="1" applyBorder="1" applyAlignment="1">
      <alignment horizontal="center" wrapText="1"/>
    </xf>
    <xf numFmtId="0" fontId="20" fillId="0" borderId="12" xfId="0" applyFont="1" applyBorder="1" applyAlignment="1">
      <alignment horizontal="center"/>
    </xf>
    <xf numFmtId="0" fontId="19" fillId="2" borderId="12" xfId="0" applyFont="1" applyFill="1" applyBorder="1" applyAlignment="1">
      <alignment horizontal="center" wrapText="1"/>
    </xf>
    <xf numFmtId="0" fontId="17" fillId="2" borderId="20" xfId="0" applyFont="1" applyFill="1" applyBorder="1" applyAlignment="1">
      <alignment horizontal="left" vertical="center" wrapText="1"/>
    </xf>
    <xf numFmtId="166" fontId="17" fillId="0" borderId="12" xfId="0" applyNumberFormat="1" applyFont="1" applyBorder="1" applyAlignment="1">
      <alignment horizontal="right" vertical="top" wrapText="1"/>
    </xf>
    <xf numFmtId="0" fontId="19" fillId="0" borderId="8" xfId="0" applyFont="1" applyBorder="1" applyAlignment="1">
      <alignment horizontal="right" vertical="top" wrapText="1"/>
    </xf>
    <xf numFmtId="0" fontId="17" fillId="0" borderId="8" xfId="0" applyFont="1" applyBorder="1" applyAlignment="1">
      <alignment wrapText="1"/>
    </xf>
    <xf numFmtId="170" fontId="17" fillId="0" borderId="12" xfId="8" applyNumberFormat="1" applyFont="1" applyFill="1" applyBorder="1" applyAlignment="1" applyProtection="1">
      <alignment wrapText="1"/>
    </xf>
    <xf numFmtId="43" fontId="16" fillId="2" borderId="12" xfId="8" applyFont="1" applyFill="1" applyBorder="1" applyAlignment="1" applyProtection="1">
      <alignment wrapText="1"/>
      <protection locked="0"/>
    </xf>
    <xf numFmtId="43" fontId="17" fillId="0" borderId="13" xfId="8" applyFont="1" applyBorder="1" applyAlignment="1" applyProtection="1">
      <alignment wrapText="1"/>
    </xf>
    <xf numFmtId="0" fontId="19" fillId="0" borderId="8" xfId="0" applyFont="1" applyBorder="1" applyAlignment="1">
      <alignment wrapText="1"/>
    </xf>
    <xf numFmtId="170" fontId="17" fillId="0" borderId="12" xfId="8" applyNumberFormat="1" applyFont="1" applyFill="1" applyBorder="1" applyAlignment="1" applyProtection="1">
      <alignment horizontal="center" wrapText="1"/>
    </xf>
    <xf numFmtId="43" fontId="16" fillId="2" borderId="12" xfId="8" applyFont="1" applyFill="1" applyBorder="1" applyAlignment="1" applyProtection="1">
      <alignment horizontal="center" wrapText="1"/>
      <protection locked="0"/>
    </xf>
    <xf numFmtId="0" fontId="16" fillId="2" borderId="12" xfId="0" applyFont="1" applyFill="1" applyBorder="1" applyAlignment="1">
      <alignment wrapText="1"/>
    </xf>
    <xf numFmtId="0" fontId="20" fillId="2" borderId="8" xfId="0" applyFont="1" applyFill="1" applyBorder="1" applyAlignment="1">
      <alignment horizontal="left" wrapText="1"/>
    </xf>
    <xf numFmtId="0" fontId="20" fillId="2" borderId="12" xfId="0" applyFont="1" applyFill="1" applyBorder="1" applyAlignment="1">
      <alignment horizontal="left" wrapText="1"/>
    </xf>
    <xf numFmtId="43" fontId="20" fillId="2" borderId="13" xfId="8" applyFont="1" applyFill="1" applyBorder="1" applyAlignment="1" applyProtection="1">
      <alignment wrapText="1"/>
    </xf>
    <xf numFmtId="0" fontId="34" fillId="2" borderId="8" xfId="13" applyFont="1" applyFill="1" applyBorder="1" applyAlignment="1">
      <alignment horizontal="left"/>
    </xf>
    <xf numFmtId="0" fontId="34" fillId="2" borderId="12" xfId="13" applyFont="1" applyFill="1" applyBorder="1" applyAlignment="1">
      <alignment horizontal="center"/>
    </xf>
    <xf numFmtId="0" fontId="19" fillId="2" borderId="12" xfId="13" applyFont="1" applyFill="1" applyBorder="1" applyAlignment="1">
      <alignment horizontal="left"/>
    </xf>
    <xf numFmtId="0" fontId="19" fillId="2" borderId="13" xfId="13" applyFont="1" applyFill="1" applyBorder="1" applyAlignment="1">
      <alignment horizontal="left"/>
    </xf>
    <xf numFmtId="0" fontId="31" fillId="0" borderId="8" xfId="0" applyFont="1" applyBorder="1" applyAlignment="1">
      <alignment horizontal="left" vertical="top" wrapText="1"/>
    </xf>
    <xf numFmtId="0" fontId="31" fillId="0" borderId="13" xfId="0" applyFont="1" applyBorder="1" applyAlignment="1">
      <alignment horizontal="left" vertical="top" wrapText="1"/>
    </xf>
    <xf numFmtId="0" fontId="31" fillId="0" borderId="12" xfId="0" applyFont="1" applyBorder="1" applyAlignment="1">
      <alignment vertical="top" wrapText="1"/>
    </xf>
    <xf numFmtId="166" fontId="31" fillId="0" borderId="12" xfId="0" applyNumberFormat="1" applyFont="1" applyBorder="1"/>
    <xf numFmtId="0" fontId="19" fillId="0" borderId="12" xfId="13" applyFont="1" applyBorder="1" applyAlignment="1">
      <alignment horizontal="left" vertical="center" wrapText="1"/>
    </xf>
    <xf numFmtId="169" fontId="19" fillId="0" borderId="12" xfId="6" applyNumberFormat="1" applyFont="1" applyBorder="1"/>
    <xf numFmtId="165" fontId="19" fillId="0" borderId="13" xfId="9" applyFont="1" applyFill="1" applyBorder="1" applyAlignment="1">
      <alignment horizontal="center" vertical="center"/>
    </xf>
    <xf numFmtId="0" fontId="17" fillId="0" borderId="21" xfId="0" applyFont="1" applyBorder="1" applyAlignment="1">
      <alignment horizontal="right" vertical="top" wrapText="1"/>
    </xf>
    <xf numFmtId="0" fontId="20" fillId="2" borderId="22" xfId="0" applyFont="1" applyFill="1" applyBorder="1" applyAlignment="1">
      <alignment horizontal="left" wrapText="1"/>
    </xf>
    <xf numFmtId="43" fontId="20" fillId="2" borderId="23" xfId="8" applyFont="1" applyFill="1" applyBorder="1" applyAlignment="1" applyProtection="1">
      <alignment wrapText="1"/>
    </xf>
    <xf numFmtId="0" fontId="17" fillId="0" borderId="0" xfId="0" applyFont="1" applyAlignment="1">
      <alignment horizontal="right" vertical="top" wrapText="1"/>
    </xf>
    <xf numFmtId="0" fontId="17" fillId="0" borderId="0" xfId="0" applyFont="1" applyAlignment="1">
      <alignment wrapText="1"/>
    </xf>
    <xf numFmtId="0" fontId="17" fillId="0" borderId="0" xfId="0" applyFont="1" applyAlignment="1">
      <alignment horizontal="center" wrapText="1"/>
    </xf>
    <xf numFmtId="43" fontId="17" fillId="0" borderId="0" xfId="1" applyFont="1" applyAlignment="1" applyProtection="1">
      <alignment wrapText="1"/>
    </xf>
    <xf numFmtId="0" fontId="20" fillId="0" borderId="12" xfId="0" applyFont="1" applyBorder="1" applyAlignment="1">
      <alignment horizontal="center" vertical="center" wrapText="1"/>
    </xf>
    <xf numFmtId="0" fontId="20" fillId="0" borderId="12" xfId="1" applyNumberFormat="1" applyFont="1" applyFill="1" applyBorder="1" applyAlignment="1">
      <alignment horizontal="center" vertical="center" wrapText="1"/>
    </xf>
    <xf numFmtId="171" fontId="20" fillId="0" borderId="12" xfId="0" applyNumberFormat="1" applyFont="1" applyBorder="1" applyAlignment="1">
      <alignment horizontal="center" vertical="center" wrapText="1"/>
    </xf>
    <xf numFmtId="0" fontId="20" fillId="0" borderId="12" xfId="0" applyFont="1" applyBorder="1" applyAlignment="1">
      <alignment horizontal="left"/>
    </xf>
    <xf numFmtId="0" fontId="20" fillId="2" borderId="12" xfId="0" applyFont="1" applyFill="1" applyBorder="1" applyAlignment="1">
      <alignment horizontal="center" vertical="center" wrapText="1"/>
    </xf>
    <xf numFmtId="0" fontId="20" fillId="2" borderId="12" xfId="1" applyNumberFormat="1" applyFont="1" applyFill="1" applyBorder="1" applyAlignment="1">
      <alignment horizontal="center" vertical="center" wrapText="1"/>
    </xf>
    <xf numFmtId="171" fontId="20" fillId="2" borderId="12" xfId="0" applyNumberFormat="1" applyFont="1" applyFill="1" applyBorder="1" applyAlignment="1">
      <alignment horizontal="center" vertical="center" wrapText="1"/>
    </xf>
    <xf numFmtId="0" fontId="16" fillId="0" borderId="12" xfId="0" applyFont="1" applyBorder="1" applyAlignment="1">
      <alignment horizontal="center" vertical="center" wrapText="1"/>
    </xf>
    <xf numFmtId="0" fontId="16" fillId="0" borderId="12" xfId="0" applyFont="1" applyBorder="1" applyAlignment="1">
      <alignment horizontal="left"/>
    </xf>
    <xf numFmtId="0" fontId="16" fillId="2" borderId="12" xfId="0" applyFont="1" applyFill="1" applyBorder="1" applyAlignment="1">
      <alignment horizontal="center" vertical="center" wrapText="1"/>
    </xf>
    <xf numFmtId="3" fontId="16" fillId="2" borderId="12" xfId="0" applyNumberFormat="1" applyFont="1" applyFill="1" applyBorder="1" applyAlignment="1">
      <alignment horizontal="center" vertical="center" wrapText="1"/>
    </xf>
    <xf numFmtId="167" fontId="16" fillId="2" borderId="12" xfId="1" applyNumberFormat="1" applyFont="1" applyFill="1" applyBorder="1" applyAlignment="1">
      <alignment vertical="center" wrapText="1"/>
    </xf>
    <xf numFmtId="171" fontId="16" fillId="2" borderId="12" xfId="2" applyNumberFormat="1" applyFont="1" applyFill="1" applyBorder="1" applyAlignment="1">
      <alignment horizontal="center" vertical="center" wrapText="1"/>
    </xf>
    <xf numFmtId="0" fontId="16" fillId="0" borderId="12" xfId="0" applyFont="1" applyBorder="1" applyAlignment="1">
      <alignment horizontal="left" vertical="center"/>
    </xf>
    <xf numFmtId="0" fontId="16" fillId="2" borderId="12" xfId="0" applyFont="1" applyFill="1" applyBorder="1" applyAlignment="1">
      <alignment horizontal="center" wrapText="1"/>
    </xf>
    <xf numFmtId="167" fontId="16" fillId="2" borderId="12" xfId="1" applyNumberFormat="1" applyFont="1" applyFill="1" applyBorder="1" applyAlignment="1">
      <alignment wrapText="1"/>
    </xf>
    <xf numFmtId="171" fontId="16" fillId="2" borderId="12" xfId="2" applyNumberFormat="1" applyFont="1" applyFill="1" applyBorder="1" applyAlignment="1">
      <alignment horizontal="center" wrapText="1"/>
    </xf>
    <xf numFmtId="168" fontId="16" fillId="2" borderId="12" xfId="1" applyNumberFormat="1" applyFont="1" applyFill="1" applyBorder="1" applyAlignment="1">
      <alignment wrapText="1"/>
    </xf>
    <xf numFmtId="44" fontId="16" fillId="2" borderId="12" xfId="1" applyNumberFormat="1" applyFont="1" applyFill="1" applyBorder="1" applyAlignment="1">
      <alignment wrapText="1"/>
    </xf>
    <xf numFmtId="171" fontId="19" fillId="10" borderId="12" xfId="1" applyNumberFormat="1" applyFont="1" applyFill="1" applyBorder="1" applyAlignment="1" applyProtection="1">
      <alignment wrapText="1"/>
    </xf>
    <xf numFmtId="0" fontId="13" fillId="0" borderId="12" xfId="0" applyFont="1" applyBorder="1"/>
    <xf numFmtId="0" fontId="16" fillId="0" borderId="12" xfId="0" applyFont="1" applyBorder="1" applyAlignment="1">
      <alignment horizontal="left" wrapText="1"/>
    </xf>
    <xf numFmtId="0" fontId="7" fillId="0" borderId="9" xfId="0" applyFont="1" applyFill="1" applyBorder="1" applyAlignment="1">
      <alignment horizontal="center" wrapText="1"/>
    </xf>
    <xf numFmtId="0" fontId="7" fillId="0" borderId="10" xfId="0" applyFont="1" applyFill="1" applyBorder="1" applyAlignment="1">
      <alignment horizontal="center" wrapText="1"/>
    </xf>
    <xf numFmtId="0" fontId="7" fillId="0" borderId="18" xfId="0" applyFont="1" applyFill="1" applyBorder="1" applyAlignment="1">
      <alignment horizontal="center" wrapText="1"/>
    </xf>
    <xf numFmtId="0" fontId="20" fillId="0" borderId="9" xfId="0" applyFont="1" applyBorder="1" applyAlignment="1">
      <alignment horizontal="left" wrapText="1"/>
    </xf>
    <xf numFmtId="0" fontId="20" fillId="0" borderId="10" xfId="0" applyFont="1" applyBorder="1" applyAlignment="1">
      <alignment horizontal="left" wrapText="1"/>
    </xf>
    <xf numFmtId="0" fontId="20" fillId="0" borderId="11" xfId="0" applyFont="1" applyBorder="1" applyAlignment="1">
      <alignment horizontal="left" wrapText="1"/>
    </xf>
    <xf numFmtId="0" fontId="16" fillId="0" borderId="16"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9" fillId="2" borderId="9" xfId="0" applyFont="1" applyFill="1" applyBorder="1" applyAlignment="1">
      <alignment horizontal="left" wrapText="1"/>
    </xf>
    <xf numFmtId="0" fontId="19" fillId="2" borderId="10" xfId="0" applyFont="1" applyFill="1" applyBorder="1" applyAlignment="1">
      <alignment horizontal="left" wrapText="1"/>
    </xf>
    <xf numFmtId="0" fontId="19" fillId="2" borderId="11" xfId="0" applyFont="1" applyFill="1" applyBorder="1" applyAlignment="1">
      <alignment horizontal="left" wrapText="1"/>
    </xf>
    <xf numFmtId="0" fontId="19" fillId="2" borderId="12"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0" fontId="7" fillId="0" borderId="12" xfId="0" applyFont="1" applyBorder="1" applyAlignment="1"/>
    <xf numFmtId="0" fontId="14" fillId="11" borderId="24" xfId="0" applyFont="1" applyFill="1" applyBorder="1" applyAlignment="1">
      <alignment horizontal="center" vertical="center" wrapText="1"/>
    </xf>
    <xf numFmtId="0" fontId="14" fillId="11" borderId="25" xfId="0" applyFont="1" applyFill="1" applyBorder="1" applyAlignment="1">
      <alignment horizontal="center" vertical="center" wrapText="1"/>
    </xf>
    <xf numFmtId="0" fontId="15" fillId="12" borderId="17" xfId="0" applyFont="1" applyFill="1" applyBorder="1" applyAlignment="1">
      <alignment horizontal="left" vertical="center" wrapText="1"/>
    </xf>
    <xf numFmtId="0" fontId="15" fillId="12" borderId="18" xfId="0" applyFont="1" applyFill="1" applyBorder="1" applyAlignment="1">
      <alignment horizontal="left" vertical="center" wrapText="1"/>
    </xf>
    <xf numFmtId="0" fontId="15" fillId="0" borderId="9" xfId="0" applyFont="1" applyBorder="1" applyAlignment="1">
      <alignment horizontal="center" vertical="center" wrapText="1"/>
    </xf>
    <xf numFmtId="0" fontId="15" fillId="0" borderId="11" xfId="0" applyFont="1" applyBorder="1" applyAlignment="1">
      <alignment horizontal="center" vertical="center" wrapText="1"/>
    </xf>
    <xf numFmtId="0" fontId="19" fillId="0" borderId="12" xfId="0" applyFont="1" applyBorder="1" applyAlignment="1">
      <alignment horizontal="center" wrapText="1"/>
    </xf>
    <xf numFmtId="0" fontId="19" fillId="0" borderId="13" xfId="0" applyFont="1" applyBorder="1" applyAlignment="1">
      <alignment horizontal="center" wrapText="1"/>
    </xf>
    <xf numFmtId="0" fontId="13" fillId="0" borderId="12" xfId="0" applyFont="1" applyBorder="1" applyAlignment="1">
      <alignment horizontal="center"/>
    </xf>
    <xf numFmtId="0" fontId="17" fillId="0" borderId="12" xfId="0" applyFont="1" applyBorder="1" applyAlignment="1">
      <alignment horizontal="center"/>
    </xf>
    <xf numFmtId="0" fontId="15" fillId="12" borderId="8" xfId="0" applyFont="1" applyFill="1" applyBorder="1" applyAlignment="1">
      <alignment vertical="center" wrapText="1"/>
    </xf>
    <xf numFmtId="0" fontId="15" fillId="12" borderId="12" xfId="0" applyFont="1" applyFill="1" applyBorder="1" applyAlignment="1">
      <alignment vertical="center" wrapText="1"/>
    </xf>
    <xf numFmtId="0" fontId="15" fillId="12" borderId="21" xfId="0" applyFont="1" applyFill="1" applyBorder="1" applyAlignment="1">
      <alignment vertical="center" wrapText="1"/>
    </xf>
    <xf numFmtId="0" fontId="15" fillId="12" borderId="22" xfId="0" applyFont="1" applyFill="1" applyBorder="1" applyAlignment="1">
      <alignment vertical="center"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xf numFmtId="0" fontId="19" fillId="0" borderId="1" xfId="0" applyFont="1" applyBorder="1" applyAlignment="1">
      <alignment horizontal="center" wrapText="1"/>
    </xf>
    <xf numFmtId="0" fontId="19" fillId="0" borderId="2" xfId="0" applyFont="1" applyBorder="1" applyAlignment="1">
      <alignment horizontal="center" wrapText="1"/>
    </xf>
    <xf numFmtId="0" fontId="19" fillId="0" borderId="4" xfId="0" applyFont="1" applyBorder="1" applyAlignment="1">
      <alignment horizontal="center" wrapText="1"/>
    </xf>
    <xf numFmtId="0" fontId="19" fillId="0" borderId="0" xfId="0" applyFont="1" applyAlignment="1">
      <alignment horizontal="center" wrapText="1"/>
    </xf>
    <xf numFmtId="0" fontId="19" fillId="0" borderId="31" xfId="0" applyFont="1" applyBorder="1" applyAlignment="1">
      <alignment horizontal="center" wrapText="1"/>
    </xf>
    <xf numFmtId="0" fontId="19" fillId="0" borderId="6" xfId="0" applyFont="1" applyBorder="1" applyAlignment="1">
      <alignment horizontal="center" wrapText="1"/>
    </xf>
    <xf numFmtId="0" fontId="19" fillId="0" borderId="2" xfId="0" applyFont="1" applyBorder="1" applyAlignment="1">
      <alignment horizontal="left" wrapText="1"/>
    </xf>
    <xf numFmtId="0" fontId="19" fillId="0" borderId="3" xfId="0" applyFont="1" applyBorder="1" applyAlignment="1">
      <alignment horizontal="left" wrapText="1"/>
    </xf>
    <xf numFmtId="0" fontId="19" fillId="0" borderId="0" xfId="0" applyFont="1" applyAlignment="1">
      <alignment horizontal="left" wrapText="1"/>
    </xf>
    <xf numFmtId="0" fontId="19" fillId="0" borderId="5" xfId="0" applyFont="1" applyBorder="1" applyAlignment="1">
      <alignment horizontal="left" wrapText="1"/>
    </xf>
    <xf numFmtId="0" fontId="19" fillId="0" borderId="6" xfId="0" applyFont="1" applyBorder="1" applyAlignment="1">
      <alignment horizontal="left" wrapText="1"/>
    </xf>
    <xf numFmtId="0" fontId="19" fillId="0" borderId="7" xfId="0" applyFont="1" applyBorder="1" applyAlignment="1">
      <alignment horizontal="left" wrapText="1"/>
    </xf>
    <xf numFmtId="0" fontId="15" fillId="2" borderId="1" xfId="0" applyFont="1" applyFill="1" applyBorder="1" applyAlignment="1">
      <alignment horizontal="left" vertical="top" wrapText="1"/>
    </xf>
    <xf numFmtId="0" fontId="15" fillId="2" borderId="2" xfId="0" applyFont="1" applyFill="1" applyBorder="1" applyAlignment="1">
      <alignment horizontal="left" vertical="top" wrapText="1"/>
    </xf>
    <xf numFmtId="0" fontId="15" fillId="2" borderId="3" xfId="0" applyFont="1" applyFill="1" applyBorder="1" applyAlignment="1">
      <alignment horizontal="left" vertical="top" wrapText="1"/>
    </xf>
    <xf numFmtId="0" fontId="15" fillId="2" borderId="4" xfId="0" applyFont="1" applyFill="1" applyBorder="1" applyAlignment="1">
      <alignment horizontal="left" vertical="top" wrapText="1"/>
    </xf>
    <xf numFmtId="0" fontId="15" fillId="2" borderId="0" xfId="0" applyFont="1" applyFill="1" applyAlignment="1">
      <alignment horizontal="left" vertical="top" wrapText="1"/>
    </xf>
    <xf numFmtId="0" fontId="15" fillId="2" borderId="5" xfId="0" applyFont="1" applyFill="1" applyBorder="1" applyAlignment="1">
      <alignment horizontal="left" vertical="top" wrapText="1"/>
    </xf>
    <xf numFmtId="0" fontId="15" fillId="2" borderId="28" xfId="0" applyFont="1" applyFill="1" applyBorder="1" applyAlignment="1">
      <alignment horizontal="left" vertical="top" wrapText="1"/>
    </xf>
    <xf numFmtId="0" fontId="15" fillId="2" borderId="29" xfId="0" applyFont="1" applyFill="1" applyBorder="1" applyAlignment="1">
      <alignment horizontal="left" vertical="top" wrapText="1"/>
    </xf>
    <xf numFmtId="0" fontId="15" fillId="2" borderId="30" xfId="0" applyFont="1" applyFill="1" applyBorder="1" applyAlignment="1">
      <alignment horizontal="left" vertical="top" wrapText="1"/>
    </xf>
    <xf numFmtId="0" fontId="14" fillId="11" borderId="12" xfId="0" applyFont="1" applyFill="1" applyBorder="1" applyAlignment="1">
      <alignment horizontal="center" vertical="center" wrapText="1"/>
    </xf>
    <xf numFmtId="0" fontId="18" fillId="0" borderId="12" xfId="0" applyFont="1" applyBorder="1" applyAlignment="1">
      <alignment horizontal="center" vertical="center" wrapText="1"/>
    </xf>
  </cellXfs>
  <cellStyles count="23">
    <cellStyle name="Comma" xfId="1" builtinId="3"/>
    <cellStyle name="Comma 10 2" xfId="3" xr:uid="{00000000-0005-0000-0000-000031000000}"/>
    <cellStyle name="Comma 11 2" xfId="4" xr:uid="{00000000-0005-0000-0000-000032000000}"/>
    <cellStyle name="Comma 2" xfId="5" xr:uid="{00000000-0005-0000-0000-000033000000}"/>
    <cellStyle name="Comma 2 2" xfId="6" xr:uid="{00000000-0005-0000-0000-000034000000}"/>
    <cellStyle name="Comma 2 2 2" xfId="21" xr:uid="{AE47167B-1D26-47CD-8E2C-B588C10F666A}"/>
    <cellStyle name="Comma 2 2 3" xfId="7" xr:uid="{00000000-0005-0000-0000-000035000000}"/>
    <cellStyle name="Comma 3" xfId="8" xr:uid="{00000000-0005-0000-0000-000036000000}"/>
    <cellStyle name="Currency" xfId="2" builtinId="4"/>
    <cellStyle name="Currency 2" xfId="9" xr:uid="{00000000-0005-0000-0000-000037000000}"/>
    <cellStyle name="Normal" xfId="0" builtinId="0"/>
    <cellStyle name="Normal 139" xfId="10" xr:uid="{00000000-0005-0000-0000-000038000000}"/>
    <cellStyle name="Normal 15" xfId="11" xr:uid="{00000000-0005-0000-0000-000039000000}"/>
    <cellStyle name="Normal 2" xfId="12" xr:uid="{00000000-0005-0000-0000-00003A000000}"/>
    <cellStyle name="Normal 2 2" xfId="13" xr:uid="{00000000-0005-0000-0000-00003B000000}"/>
    <cellStyle name="Normal 2 2 2" xfId="14" xr:uid="{00000000-0005-0000-0000-00003C000000}"/>
    <cellStyle name="Normal 2 2 2 2" xfId="22" xr:uid="{984F59AF-998B-4CD6-A810-6D7FBEE4BA1F}"/>
    <cellStyle name="Normal 2 3" xfId="20" xr:uid="{3DE1FAD4-6E1A-4C23-8884-B537A458B136}"/>
    <cellStyle name="Normal 20" xfId="15" xr:uid="{00000000-0005-0000-0000-00003D000000}"/>
    <cellStyle name="Normal 20 2" xfId="16" xr:uid="{00000000-0005-0000-0000-00003E000000}"/>
    <cellStyle name="Normal 3 2" xfId="17" xr:uid="{00000000-0005-0000-0000-00003F000000}"/>
    <cellStyle name="Normal 4" xfId="18" xr:uid="{00000000-0005-0000-0000-000040000000}"/>
    <cellStyle name="Normal 6 3" xfId="19" xr:uid="{00000000-0005-0000-0000-00004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83344</xdr:rowOff>
    </xdr:from>
    <xdr:to>
      <xdr:col>1</xdr:col>
      <xdr:colOff>857249</xdr:colOff>
      <xdr:row>4</xdr:row>
      <xdr:rowOff>47625</xdr:rowOff>
    </xdr:to>
    <xdr:pic>
      <xdr:nvPicPr>
        <xdr:cNvPr id="3" name="Picture 2">
          <a:extLst>
            <a:ext uri="{FF2B5EF4-FFF2-40B4-BE49-F238E27FC236}">
              <a16:creationId xmlns:a16="http://schemas.microsoft.com/office/drawing/2014/main" id="{D4910546-9FBB-4F9B-8BF0-9A9385A5DC2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83344"/>
          <a:ext cx="1357312" cy="726281"/>
        </a:xfrm>
        <a:prstGeom prst="rect">
          <a:avLst/>
        </a:prstGeom>
        <a:noFill/>
        <a:ln>
          <a:noFill/>
        </a:ln>
        <a:extLst>
          <a:ext uri="{53640926-AAD7-44d8-BBD7-CCE9431645EC}">
            <a14:shadowObscured xmlns=""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4"/>
  <sheetViews>
    <sheetView tabSelected="1" zoomScale="80" zoomScaleNormal="80" zoomScaleSheetLayoutView="80" workbookViewId="0">
      <selection activeCell="B9" sqref="B9:G9"/>
    </sheetView>
  </sheetViews>
  <sheetFormatPr defaultColWidth="9.140625" defaultRowHeight="12.75"/>
  <cols>
    <col min="1" max="1" width="7.5703125" style="1" customWidth="1"/>
    <col min="2" max="2" width="82.140625" style="2" customWidth="1"/>
    <col min="3" max="3" width="15.5703125" style="2" customWidth="1"/>
    <col min="4" max="4" width="12.5703125" style="3" customWidth="1"/>
    <col min="5" max="5" width="22.7109375" style="4" customWidth="1"/>
    <col min="6" max="6" width="29" style="4" customWidth="1"/>
    <col min="7" max="7" width="35" style="4" customWidth="1"/>
    <col min="8" max="9" width="8.7109375" style="5" customWidth="1"/>
    <col min="10" max="10" width="11.7109375" style="2" customWidth="1"/>
    <col min="11" max="16384" width="9.140625" style="2"/>
  </cols>
  <sheetData>
    <row r="1" spans="1:7" ht="15" customHeight="1">
      <c r="A1" s="222" t="s">
        <v>209</v>
      </c>
      <c r="B1" s="223"/>
      <c r="C1" s="223"/>
      <c r="D1" s="223"/>
      <c r="E1" s="228" t="s">
        <v>208</v>
      </c>
      <c r="F1" s="228"/>
      <c r="G1" s="229"/>
    </row>
    <row r="2" spans="1:7" ht="15" customHeight="1">
      <c r="A2" s="224"/>
      <c r="B2" s="225"/>
      <c r="C2" s="225"/>
      <c r="D2" s="225"/>
      <c r="E2" s="230"/>
      <c r="F2" s="230"/>
      <c r="G2" s="231"/>
    </row>
    <row r="3" spans="1:7" ht="15" customHeight="1">
      <c r="A3" s="224"/>
      <c r="B3" s="225"/>
      <c r="C3" s="225"/>
      <c r="D3" s="225"/>
      <c r="E3" s="230"/>
      <c r="F3" s="230"/>
      <c r="G3" s="231"/>
    </row>
    <row r="4" spans="1:7" ht="15" customHeight="1">
      <c r="A4" s="224"/>
      <c r="B4" s="225"/>
      <c r="C4" s="225"/>
      <c r="D4" s="225"/>
      <c r="E4" s="230"/>
      <c r="F4" s="230"/>
      <c r="G4" s="231"/>
    </row>
    <row r="5" spans="1:7" ht="15" customHeight="1">
      <c r="A5" s="226"/>
      <c r="B5" s="227"/>
      <c r="C5" s="227"/>
      <c r="D5" s="227"/>
      <c r="E5" s="232"/>
      <c r="F5" s="232"/>
      <c r="G5" s="233"/>
    </row>
    <row r="6" spans="1:7" ht="26.25" customHeight="1">
      <c r="A6" s="30" t="s">
        <v>0</v>
      </c>
      <c r="B6" s="192" t="s">
        <v>1</v>
      </c>
      <c r="C6" s="193"/>
      <c r="D6" s="193"/>
      <c r="E6" s="193"/>
      <c r="F6" s="193"/>
      <c r="G6" s="194"/>
    </row>
    <row r="7" spans="1:7" ht="15.75">
      <c r="A7" s="31" t="s">
        <v>2</v>
      </c>
      <c r="B7" s="32" t="s">
        <v>3</v>
      </c>
      <c r="C7" s="32" t="s">
        <v>4</v>
      </c>
      <c r="D7" s="33" t="s">
        <v>5</v>
      </c>
      <c r="E7" s="33" t="s">
        <v>6</v>
      </c>
      <c r="F7" s="34" t="s">
        <v>7</v>
      </c>
      <c r="G7" s="35" t="s">
        <v>8</v>
      </c>
    </row>
    <row r="8" spans="1:7" ht="18.75">
      <c r="A8" s="36"/>
      <c r="B8" s="37" t="s">
        <v>9</v>
      </c>
      <c r="C8" s="37"/>
      <c r="D8" s="38"/>
      <c r="E8" s="39"/>
      <c r="F8" s="40"/>
      <c r="G8" s="41"/>
    </row>
    <row r="9" spans="1:7" ht="19.5" customHeight="1">
      <c r="A9" s="36"/>
      <c r="B9" s="195" t="s">
        <v>10</v>
      </c>
      <c r="C9" s="196"/>
      <c r="D9" s="196"/>
      <c r="E9" s="196"/>
      <c r="F9" s="196"/>
      <c r="G9" s="197"/>
    </row>
    <row r="10" spans="1:7" ht="15.75">
      <c r="A10" s="42">
        <v>1</v>
      </c>
      <c r="B10" s="43" t="s">
        <v>11</v>
      </c>
      <c r="C10" s="43"/>
      <c r="D10" s="44"/>
      <c r="E10" s="43"/>
      <c r="F10" s="43"/>
      <c r="G10" s="45"/>
    </row>
    <row r="11" spans="1:7" ht="30">
      <c r="A11" s="46">
        <v>1.1000000000000001</v>
      </c>
      <c r="B11" s="47" t="s">
        <v>12</v>
      </c>
      <c r="C11" s="47" t="s">
        <v>13</v>
      </c>
      <c r="D11" s="48" t="s">
        <v>14</v>
      </c>
      <c r="E11" s="47">
        <v>1</v>
      </c>
      <c r="F11" s="49"/>
      <c r="G11" s="50"/>
    </row>
    <row r="12" spans="1:7" ht="45">
      <c r="A12" s="46">
        <v>1.2</v>
      </c>
      <c r="B12" s="51" t="s">
        <v>15</v>
      </c>
      <c r="C12" s="47" t="s">
        <v>13</v>
      </c>
      <c r="D12" s="52" t="s">
        <v>16</v>
      </c>
      <c r="E12" s="53">
        <v>20.74</v>
      </c>
      <c r="F12" s="54"/>
      <c r="G12" s="50"/>
    </row>
    <row r="13" spans="1:7" ht="45">
      <c r="A13" s="46">
        <v>1.3</v>
      </c>
      <c r="B13" s="51" t="s">
        <v>17</v>
      </c>
      <c r="C13" s="47" t="s">
        <v>13</v>
      </c>
      <c r="D13" s="52" t="s">
        <v>16</v>
      </c>
      <c r="E13" s="53">
        <v>3.89</v>
      </c>
      <c r="F13" s="54"/>
      <c r="G13" s="50"/>
    </row>
    <row r="14" spans="1:7" ht="60">
      <c r="A14" s="46">
        <v>1.4</v>
      </c>
      <c r="B14" s="55" t="s">
        <v>18</v>
      </c>
      <c r="C14" s="47" t="s">
        <v>13</v>
      </c>
      <c r="D14" s="52" t="s">
        <v>16</v>
      </c>
      <c r="E14" s="53">
        <v>1.296</v>
      </c>
      <c r="F14" s="54"/>
      <c r="G14" s="50"/>
    </row>
    <row r="15" spans="1:7" ht="60">
      <c r="A15" s="46">
        <v>1.5</v>
      </c>
      <c r="B15" s="55" t="s">
        <v>19</v>
      </c>
      <c r="C15" s="47" t="s">
        <v>13</v>
      </c>
      <c r="D15" s="52" t="s">
        <v>16</v>
      </c>
      <c r="E15" s="53">
        <v>8.17</v>
      </c>
      <c r="F15" s="54"/>
      <c r="G15" s="50"/>
    </row>
    <row r="16" spans="1:7" ht="45">
      <c r="A16" s="46">
        <v>1.6</v>
      </c>
      <c r="B16" s="51" t="s">
        <v>20</v>
      </c>
      <c r="C16" s="47" t="s">
        <v>13</v>
      </c>
      <c r="D16" s="52" t="s">
        <v>16</v>
      </c>
      <c r="E16" s="53">
        <v>7.08</v>
      </c>
      <c r="F16" s="54"/>
      <c r="G16" s="50"/>
    </row>
    <row r="17" spans="1:7" ht="60">
      <c r="A17" s="46">
        <v>1.7</v>
      </c>
      <c r="B17" s="55" t="s">
        <v>21</v>
      </c>
      <c r="C17" s="47" t="s">
        <v>13</v>
      </c>
      <c r="D17" s="52" t="s">
        <v>16</v>
      </c>
      <c r="E17" s="53">
        <v>1.77</v>
      </c>
      <c r="F17" s="54"/>
      <c r="G17" s="50"/>
    </row>
    <row r="18" spans="1:7" ht="45">
      <c r="A18" s="46">
        <v>1.8</v>
      </c>
      <c r="B18" s="51" t="s">
        <v>22</v>
      </c>
      <c r="C18" s="47" t="s">
        <v>13</v>
      </c>
      <c r="D18" s="52" t="s">
        <v>16</v>
      </c>
      <c r="E18" s="53">
        <v>6.37</v>
      </c>
      <c r="F18" s="54"/>
      <c r="G18" s="50"/>
    </row>
    <row r="19" spans="1:7" ht="45">
      <c r="A19" s="46">
        <v>1.9</v>
      </c>
      <c r="B19" s="56" t="s">
        <v>23</v>
      </c>
      <c r="C19" s="47" t="s">
        <v>13</v>
      </c>
      <c r="D19" s="52" t="s">
        <v>16</v>
      </c>
      <c r="E19" s="53">
        <v>7.08</v>
      </c>
      <c r="F19" s="54"/>
      <c r="G19" s="50"/>
    </row>
    <row r="20" spans="1:7" ht="18" customHeight="1">
      <c r="A20" s="57"/>
      <c r="B20" s="58" t="s">
        <v>24</v>
      </c>
      <c r="C20" s="58"/>
      <c r="D20" s="58"/>
      <c r="E20" s="58"/>
      <c r="F20" s="59"/>
      <c r="G20" s="60">
        <f>SUM(G11:G19)</f>
        <v>0</v>
      </c>
    </row>
    <row r="21" spans="1:7" ht="20.25" customHeight="1">
      <c r="A21" s="61">
        <v>2</v>
      </c>
      <c r="B21" s="62" t="s">
        <v>25</v>
      </c>
      <c r="C21" s="62"/>
      <c r="D21" s="63"/>
      <c r="E21" s="64"/>
      <c r="F21" s="65"/>
      <c r="G21" s="66"/>
    </row>
    <row r="22" spans="1:7" ht="45">
      <c r="A22" s="46">
        <v>2.1</v>
      </c>
      <c r="B22" s="51" t="s">
        <v>26</v>
      </c>
      <c r="C22" s="51" t="s">
        <v>13</v>
      </c>
      <c r="D22" s="52" t="s">
        <v>16</v>
      </c>
      <c r="E22" s="53">
        <v>6.62</v>
      </c>
      <c r="F22" s="54"/>
      <c r="G22" s="50"/>
    </row>
    <row r="23" spans="1:7" ht="60">
      <c r="A23" s="46">
        <v>2.2000000000000002</v>
      </c>
      <c r="B23" s="51" t="s">
        <v>27</v>
      </c>
      <c r="C23" s="51" t="s">
        <v>13</v>
      </c>
      <c r="D23" s="52" t="s">
        <v>16</v>
      </c>
      <c r="E23" s="53">
        <v>4</v>
      </c>
      <c r="F23" s="54"/>
      <c r="G23" s="50"/>
    </row>
    <row r="24" spans="1:7" ht="45">
      <c r="A24" s="46">
        <v>2.2999999999999998</v>
      </c>
      <c r="B24" s="51" t="s">
        <v>28</v>
      </c>
      <c r="C24" s="51" t="s">
        <v>13</v>
      </c>
      <c r="D24" s="52" t="s">
        <v>16</v>
      </c>
      <c r="E24" s="53">
        <v>18.239999999999998</v>
      </c>
      <c r="F24" s="53"/>
      <c r="G24" s="50"/>
    </row>
    <row r="25" spans="1:7" ht="30">
      <c r="A25" s="46">
        <v>2.4</v>
      </c>
      <c r="B25" s="51" t="s">
        <v>29</v>
      </c>
      <c r="C25" s="51" t="s">
        <v>13</v>
      </c>
      <c r="D25" s="52" t="s">
        <v>16</v>
      </c>
      <c r="E25" s="53">
        <v>11.59</v>
      </c>
      <c r="F25" s="53"/>
      <c r="G25" s="50"/>
    </row>
    <row r="26" spans="1:7" ht="60">
      <c r="A26" s="46">
        <v>2.5</v>
      </c>
      <c r="B26" s="69" t="s">
        <v>30</v>
      </c>
      <c r="C26" s="51" t="s">
        <v>13</v>
      </c>
      <c r="D26" s="52" t="s">
        <v>16</v>
      </c>
      <c r="E26" s="53">
        <v>3</v>
      </c>
      <c r="F26" s="53"/>
      <c r="G26" s="50"/>
    </row>
    <row r="27" spans="1:7" ht="45">
      <c r="A27" s="46">
        <v>2.6</v>
      </c>
      <c r="B27" s="69" t="s">
        <v>31</v>
      </c>
      <c r="C27" s="51" t="s">
        <v>13</v>
      </c>
      <c r="D27" s="52" t="s">
        <v>16</v>
      </c>
      <c r="E27" s="53">
        <v>5.4</v>
      </c>
      <c r="F27" s="53"/>
      <c r="G27" s="50"/>
    </row>
    <row r="28" spans="1:7" ht="45">
      <c r="A28" s="46">
        <v>2.7</v>
      </c>
      <c r="B28" s="69" t="s">
        <v>32</v>
      </c>
      <c r="C28" s="51" t="s">
        <v>13</v>
      </c>
      <c r="D28" s="52" t="s">
        <v>33</v>
      </c>
      <c r="E28" s="53">
        <f>E27*2</f>
        <v>10.8</v>
      </c>
      <c r="F28" s="53"/>
      <c r="G28" s="50"/>
    </row>
    <row r="29" spans="1:7" ht="18">
      <c r="A29" s="46">
        <v>2.8</v>
      </c>
      <c r="B29" s="69" t="s">
        <v>34</v>
      </c>
      <c r="C29" s="51" t="s">
        <v>13</v>
      </c>
      <c r="D29" s="52" t="s">
        <v>33</v>
      </c>
      <c r="E29" s="53">
        <f>E27*2</f>
        <v>10.8</v>
      </c>
      <c r="F29" s="53"/>
      <c r="G29" s="50"/>
    </row>
    <row r="30" spans="1:7" ht="30">
      <c r="A30" s="46">
        <v>2.9</v>
      </c>
      <c r="B30" s="69" t="s">
        <v>35</v>
      </c>
      <c r="C30" s="51" t="s">
        <v>13</v>
      </c>
      <c r="D30" s="52" t="s">
        <v>33</v>
      </c>
      <c r="E30" s="53">
        <f>E27*2</f>
        <v>10.8</v>
      </c>
      <c r="F30" s="53"/>
      <c r="G30" s="50"/>
    </row>
    <row r="31" spans="1:7" ht="32.25" customHeight="1">
      <c r="A31" s="68">
        <v>2.1</v>
      </c>
      <c r="B31" s="69" t="s">
        <v>36</v>
      </c>
      <c r="C31" s="51" t="s">
        <v>13</v>
      </c>
      <c r="D31" s="52" t="s">
        <v>14</v>
      </c>
      <c r="E31" s="53">
        <v>1</v>
      </c>
      <c r="F31" s="53"/>
      <c r="G31" s="50"/>
    </row>
    <row r="32" spans="1:7" ht="60">
      <c r="A32" s="46">
        <v>2.11</v>
      </c>
      <c r="B32" s="69" t="s">
        <v>37</v>
      </c>
      <c r="C32" s="51" t="s">
        <v>13</v>
      </c>
      <c r="D32" s="52" t="s">
        <v>16</v>
      </c>
      <c r="E32" s="53">
        <v>3</v>
      </c>
      <c r="F32" s="53"/>
      <c r="G32" s="50"/>
    </row>
    <row r="33" spans="1:7" ht="21" customHeight="1">
      <c r="A33" s="68">
        <v>2.12</v>
      </c>
      <c r="B33" s="69" t="s">
        <v>38</v>
      </c>
      <c r="C33" s="51" t="s">
        <v>13</v>
      </c>
      <c r="D33" s="52" t="s">
        <v>39</v>
      </c>
      <c r="E33" s="53">
        <v>3</v>
      </c>
      <c r="F33" s="53"/>
      <c r="G33" s="50"/>
    </row>
    <row r="34" spans="1:7" ht="19.5" customHeight="1">
      <c r="A34" s="46">
        <v>2.13</v>
      </c>
      <c r="B34" s="69" t="s">
        <v>40</v>
      </c>
      <c r="C34" s="51" t="s">
        <v>13</v>
      </c>
      <c r="D34" s="52" t="s">
        <v>39</v>
      </c>
      <c r="E34" s="53">
        <v>1</v>
      </c>
      <c r="F34" s="53"/>
      <c r="G34" s="50"/>
    </row>
    <row r="35" spans="1:7" ht="18" customHeight="1">
      <c r="A35" s="68">
        <v>2.14</v>
      </c>
      <c r="B35" s="69" t="s">
        <v>41</v>
      </c>
      <c r="C35" s="51" t="s">
        <v>13</v>
      </c>
      <c r="D35" s="52" t="s">
        <v>39</v>
      </c>
      <c r="E35" s="53">
        <v>1</v>
      </c>
      <c r="F35" s="53"/>
      <c r="G35" s="50"/>
    </row>
    <row r="36" spans="1:7" ht="14.1" customHeight="1">
      <c r="A36" s="57"/>
      <c r="B36" s="58" t="s">
        <v>24</v>
      </c>
      <c r="C36" s="58"/>
      <c r="D36" s="58"/>
      <c r="E36" s="58"/>
      <c r="F36" s="59"/>
      <c r="G36" s="70">
        <f>SUM(G22:G35)</f>
        <v>0</v>
      </c>
    </row>
    <row r="37" spans="1:7" ht="33.75" customHeight="1">
      <c r="A37" s="57"/>
      <c r="B37" s="71" t="s">
        <v>42</v>
      </c>
      <c r="C37" s="71"/>
      <c r="D37" s="71"/>
      <c r="E37" s="71"/>
      <c r="F37" s="72"/>
      <c r="G37" s="73"/>
    </row>
    <row r="38" spans="1:7" ht="15">
      <c r="A38" s="74"/>
      <c r="B38" s="75"/>
      <c r="C38" s="75"/>
      <c r="D38" s="76"/>
      <c r="E38" s="77"/>
      <c r="F38" s="77"/>
      <c r="G38" s="78"/>
    </row>
    <row r="39" spans="1:7" ht="15.75">
      <c r="A39" s="79" t="s">
        <v>43</v>
      </c>
      <c r="B39" s="80" t="s">
        <v>44</v>
      </c>
      <c r="C39" s="80"/>
      <c r="D39" s="76"/>
      <c r="E39" s="77"/>
      <c r="F39" s="77"/>
      <c r="G39" s="78"/>
    </row>
    <row r="40" spans="1:7" ht="15.75">
      <c r="A40" s="31" t="s">
        <v>2</v>
      </c>
      <c r="B40" s="32" t="s">
        <v>3</v>
      </c>
      <c r="C40" s="32"/>
      <c r="D40" s="33" t="s">
        <v>5</v>
      </c>
      <c r="E40" s="33" t="s">
        <v>6</v>
      </c>
      <c r="F40" s="34" t="s">
        <v>7</v>
      </c>
      <c r="G40" s="35" t="s">
        <v>8</v>
      </c>
    </row>
    <row r="41" spans="1:7" ht="15.75">
      <c r="A41" s="36"/>
      <c r="B41" s="81" t="s">
        <v>45</v>
      </c>
      <c r="C41" s="51" t="s">
        <v>13</v>
      </c>
      <c r="D41" s="82"/>
      <c r="E41" s="83"/>
      <c r="F41" s="84"/>
      <c r="G41" s="85"/>
    </row>
    <row r="42" spans="1:7" ht="18">
      <c r="A42" s="86">
        <v>1.1000000000000001</v>
      </c>
      <c r="B42" s="56" t="s">
        <v>46</v>
      </c>
      <c r="C42" s="51" t="s">
        <v>13</v>
      </c>
      <c r="D42" s="82" t="s">
        <v>33</v>
      </c>
      <c r="E42" s="84">
        <v>6.7</v>
      </c>
      <c r="F42" s="87"/>
      <c r="G42" s="85"/>
    </row>
    <row r="43" spans="1:7" ht="18">
      <c r="A43" s="86">
        <v>1.2</v>
      </c>
      <c r="B43" s="56" t="s">
        <v>47</v>
      </c>
      <c r="C43" s="51" t="s">
        <v>13</v>
      </c>
      <c r="D43" s="82" t="s">
        <v>16</v>
      </c>
      <c r="E43" s="84">
        <v>5.4</v>
      </c>
      <c r="F43" s="87"/>
      <c r="G43" s="88"/>
    </row>
    <row r="44" spans="1:7" ht="30">
      <c r="A44" s="86">
        <v>1.3</v>
      </c>
      <c r="B44" s="56" t="s">
        <v>48</v>
      </c>
      <c r="C44" s="51" t="s">
        <v>13</v>
      </c>
      <c r="D44" s="82" t="s">
        <v>16</v>
      </c>
      <c r="E44" s="84">
        <v>0.33600000000000002</v>
      </c>
      <c r="F44" s="87"/>
      <c r="G44" s="89"/>
    </row>
    <row r="45" spans="1:7" ht="15">
      <c r="A45" s="86">
        <v>1.4</v>
      </c>
      <c r="B45" s="56" t="s">
        <v>49</v>
      </c>
      <c r="C45" s="51" t="s">
        <v>13</v>
      </c>
      <c r="D45" s="82" t="s">
        <v>50</v>
      </c>
      <c r="E45" s="84">
        <v>6.72</v>
      </c>
      <c r="F45" s="87"/>
      <c r="G45" s="85"/>
    </row>
    <row r="46" spans="1:7" ht="18">
      <c r="A46" s="86">
        <v>1.5</v>
      </c>
      <c r="B46" s="56" t="s">
        <v>51</v>
      </c>
      <c r="C46" s="51" t="s">
        <v>13</v>
      </c>
      <c r="D46" s="82" t="s">
        <v>16</v>
      </c>
      <c r="E46" s="84">
        <v>1.008</v>
      </c>
      <c r="F46" s="87"/>
      <c r="G46" s="89"/>
    </row>
    <row r="47" spans="1:7" ht="18">
      <c r="A47" s="86">
        <v>1.6</v>
      </c>
      <c r="B47" s="56" t="s">
        <v>52</v>
      </c>
      <c r="C47" s="51" t="s">
        <v>13</v>
      </c>
      <c r="D47" s="82" t="s">
        <v>16</v>
      </c>
      <c r="E47" s="84">
        <v>1.1519999999999999</v>
      </c>
      <c r="F47" s="87"/>
      <c r="G47" s="85"/>
    </row>
    <row r="48" spans="1:7" ht="29.25" customHeight="1">
      <c r="A48" s="86">
        <v>1.7</v>
      </c>
      <c r="B48" s="56" t="s">
        <v>53</v>
      </c>
      <c r="C48" s="51" t="s">
        <v>13</v>
      </c>
      <c r="D48" s="82" t="s">
        <v>33</v>
      </c>
      <c r="E48" s="84">
        <v>0.96</v>
      </c>
      <c r="F48" s="87"/>
      <c r="G48" s="85"/>
    </row>
    <row r="49" spans="1:7" ht="25.5" customHeight="1">
      <c r="A49" s="86">
        <v>1.8</v>
      </c>
      <c r="B49" s="56" t="s">
        <v>54</v>
      </c>
      <c r="C49" s="51" t="s">
        <v>13</v>
      </c>
      <c r="D49" s="82" t="s">
        <v>16</v>
      </c>
      <c r="E49" s="84">
        <v>6.4000000000000001E-2</v>
      </c>
      <c r="F49" s="87"/>
      <c r="G49" s="89"/>
    </row>
    <row r="50" spans="1:7" ht="33" customHeight="1">
      <c r="A50" s="86">
        <v>1.9</v>
      </c>
      <c r="B50" s="56" t="s">
        <v>55</v>
      </c>
      <c r="C50" s="51" t="s">
        <v>13</v>
      </c>
      <c r="D50" s="82" t="s">
        <v>33</v>
      </c>
      <c r="E50" s="84">
        <v>6.2</v>
      </c>
      <c r="F50" s="90"/>
      <c r="G50" s="85"/>
    </row>
    <row r="51" spans="1:7" ht="18">
      <c r="A51" s="91">
        <v>1.1000000000000001</v>
      </c>
      <c r="B51" s="56" t="s">
        <v>56</v>
      </c>
      <c r="C51" s="51" t="s">
        <v>13</v>
      </c>
      <c r="D51" s="82" t="s">
        <v>33</v>
      </c>
      <c r="E51" s="84">
        <v>6.2</v>
      </c>
      <c r="F51" s="87"/>
      <c r="G51" s="85"/>
    </row>
    <row r="52" spans="1:7" ht="18">
      <c r="A52" s="86">
        <v>1.1100000000000001</v>
      </c>
      <c r="B52" s="56" t="s">
        <v>57</v>
      </c>
      <c r="C52" s="51" t="s">
        <v>13</v>
      </c>
      <c r="D52" s="82" t="s">
        <v>16</v>
      </c>
      <c r="E52" s="84">
        <v>6.72</v>
      </c>
      <c r="F52" s="87"/>
      <c r="G52" s="85"/>
    </row>
    <row r="53" spans="1:7" ht="15">
      <c r="A53" s="91">
        <v>1.1200000000000001</v>
      </c>
      <c r="B53" s="56" t="s">
        <v>58</v>
      </c>
      <c r="C53" s="51" t="s">
        <v>13</v>
      </c>
      <c r="D53" s="82" t="s">
        <v>59</v>
      </c>
      <c r="E53" s="84">
        <v>4</v>
      </c>
      <c r="F53" s="87"/>
      <c r="G53" s="85"/>
    </row>
    <row r="54" spans="1:7" ht="30">
      <c r="A54" s="86">
        <v>1.1299999999999999</v>
      </c>
      <c r="B54" s="56" t="s">
        <v>60</v>
      </c>
      <c r="C54" s="51" t="s">
        <v>13</v>
      </c>
      <c r="D54" s="82" t="s">
        <v>16</v>
      </c>
      <c r="E54" s="53">
        <v>1.5</v>
      </c>
      <c r="F54" s="87"/>
      <c r="G54" s="89"/>
    </row>
    <row r="55" spans="1:7" ht="15.75">
      <c r="A55" s="92">
        <v>2</v>
      </c>
      <c r="B55" s="93" t="s">
        <v>61</v>
      </c>
      <c r="C55" s="51" t="s">
        <v>13</v>
      </c>
      <c r="D55" s="82"/>
      <c r="E55" s="84"/>
      <c r="F55" s="94"/>
      <c r="G55" s="85"/>
    </row>
    <row r="56" spans="1:7" ht="15">
      <c r="A56" s="86">
        <v>2.1</v>
      </c>
      <c r="B56" s="56" t="s">
        <v>62</v>
      </c>
      <c r="C56" s="51" t="s">
        <v>13</v>
      </c>
      <c r="D56" s="82" t="s">
        <v>59</v>
      </c>
      <c r="E56" s="84">
        <v>1</v>
      </c>
      <c r="F56" s="87"/>
      <c r="G56" s="89"/>
    </row>
    <row r="57" spans="1:7" ht="18">
      <c r="A57" s="86">
        <v>2.2000000000000002</v>
      </c>
      <c r="B57" s="56" t="s">
        <v>63</v>
      </c>
      <c r="C57" s="51" t="s">
        <v>13</v>
      </c>
      <c r="D57" s="82" t="s">
        <v>59</v>
      </c>
      <c r="E57" s="84">
        <v>2</v>
      </c>
      <c r="F57" s="87"/>
      <c r="G57" s="89"/>
    </row>
    <row r="58" spans="1:7" ht="15">
      <c r="A58" s="86">
        <v>2.2999999999999998</v>
      </c>
      <c r="B58" s="56" t="s">
        <v>64</v>
      </c>
      <c r="C58" s="51" t="s">
        <v>13</v>
      </c>
      <c r="D58" s="82" t="s">
        <v>59</v>
      </c>
      <c r="E58" s="84">
        <v>2</v>
      </c>
      <c r="F58" s="87"/>
      <c r="G58" s="89"/>
    </row>
    <row r="59" spans="1:7" ht="15">
      <c r="A59" s="86">
        <v>2.4</v>
      </c>
      <c r="B59" s="56" t="s">
        <v>65</v>
      </c>
      <c r="C59" s="51" t="s">
        <v>13</v>
      </c>
      <c r="D59" s="82" t="s">
        <v>59</v>
      </c>
      <c r="E59" s="84">
        <v>1</v>
      </c>
      <c r="F59" s="87"/>
      <c r="G59" s="89"/>
    </row>
    <row r="60" spans="1:7" ht="15">
      <c r="A60" s="86">
        <v>2.5</v>
      </c>
      <c r="B60" s="56" t="s">
        <v>66</v>
      </c>
      <c r="C60" s="51" t="s">
        <v>13</v>
      </c>
      <c r="D60" s="82" t="s">
        <v>59</v>
      </c>
      <c r="E60" s="84">
        <v>6</v>
      </c>
      <c r="F60" s="87"/>
      <c r="G60" s="89"/>
    </row>
    <row r="61" spans="1:7" ht="15">
      <c r="A61" s="86">
        <v>2.6</v>
      </c>
      <c r="B61" s="56" t="s">
        <v>67</v>
      </c>
      <c r="C61" s="51" t="s">
        <v>13</v>
      </c>
      <c r="D61" s="82" t="s">
        <v>59</v>
      </c>
      <c r="E61" s="84">
        <v>6</v>
      </c>
      <c r="F61" s="87"/>
      <c r="G61" s="89"/>
    </row>
    <row r="62" spans="1:7" ht="15">
      <c r="A62" s="86">
        <v>2.7</v>
      </c>
      <c r="B62" s="56" t="s">
        <v>68</v>
      </c>
      <c r="C62" s="51" t="s">
        <v>13</v>
      </c>
      <c r="D62" s="82" t="s">
        <v>59</v>
      </c>
      <c r="E62" s="84">
        <v>6</v>
      </c>
      <c r="F62" s="87"/>
      <c r="G62" s="89"/>
    </row>
    <row r="63" spans="1:7" ht="15">
      <c r="A63" s="86">
        <v>2.8</v>
      </c>
      <c r="B63" s="56" t="s">
        <v>69</v>
      </c>
      <c r="C63" s="51" t="s">
        <v>13</v>
      </c>
      <c r="D63" s="82" t="s">
        <v>70</v>
      </c>
      <c r="E63" s="84">
        <v>6</v>
      </c>
      <c r="F63" s="87"/>
      <c r="G63" s="89"/>
    </row>
    <row r="64" spans="1:7" ht="45">
      <c r="A64" s="86">
        <v>2.9</v>
      </c>
      <c r="B64" s="56" t="s">
        <v>71</v>
      </c>
      <c r="C64" s="51" t="s">
        <v>13</v>
      </c>
      <c r="D64" s="82" t="s">
        <v>70</v>
      </c>
      <c r="E64" s="53">
        <v>1</v>
      </c>
      <c r="F64" s="87"/>
      <c r="G64" s="95"/>
    </row>
    <row r="65" spans="1:7" ht="126" customHeight="1">
      <c r="A65" s="96">
        <v>2.1</v>
      </c>
      <c r="B65" s="97" t="s">
        <v>72</v>
      </c>
      <c r="C65" s="51" t="s">
        <v>13</v>
      </c>
      <c r="D65" s="98" t="s">
        <v>73</v>
      </c>
      <c r="E65" s="87">
        <v>60</v>
      </c>
      <c r="F65" s="87"/>
      <c r="G65" s="99"/>
    </row>
    <row r="66" spans="1:7" ht="24.75" customHeight="1">
      <c r="A66" s="96">
        <v>2.2000000000000002</v>
      </c>
      <c r="B66" s="87" t="s">
        <v>74</v>
      </c>
      <c r="C66" s="51" t="s">
        <v>13</v>
      </c>
      <c r="D66" s="98" t="s">
        <v>39</v>
      </c>
      <c r="E66" s="87">
        <v>20</v>
      </c>
      <c r="F66" s="87"/>
      <c r="G66" s="99"/>
    </row>
    <row r="67" spans="1:7" ht="45">
      <c r="A67" s="100">
        <v>2.2999999999999998</v>
      </c>
      <c r="B67" s="101" t="s">
        <v>75</v>
      </c>
      <c r="C67" s="51" t="s">
        <v>13</v>
      </c>
      <c r="D67" s="98" t="s">
        <v>70</v>
      </c>
      <c r="E67" s="87">
        <v>12</v>
      </c>
      <c r="F67" s="87"/>
      <c r="G67" s="99"/>
    </row>
    <row r="68" spans="1:7" ht="60">
      <c r="A68" s="100">
        <v>2.4</v>
      </c>
      <c r="B68" s="102" t="s">
        <v>76</v>
      </c>
      <c r="C68" s="51" t="s">
        <v>13</v>
      </c>
      <c r="D68" s="98" t="s">
        <v>16</v>
      </c>
      <c r="E68" s="87">
        <v>1.6</v>
      </c>
      <c r="F68" s="87"/>
      <c r="G68" s="103"/>
    </row>
    <row r="69" spans="1:7" ht="15">
      <c r="A69" s="91"/>
      <c r="B69" s="56"/>
      <c r="C69" s="56"/>
      <c r="D69" s="82"/>
      <c r="E69" s="53"/>
      <c r="F69" s="87"/>
      <c r="G69" s="104"/>
    </row>
    <row r="70" spans="1:7" ht="15.75">
      <c r="A70" s="105"/>
      <c r="B70" s="106" t="s">
        <v>77</v>
      </c>
      <c r="C70" s="106"/>
      <c r="D70" s="107"/>
      <c r="E70" s="107"/>
      <c r="F70" s="87"/>
      <c r="G70" s="108"/>
    </row>
    <row r="71" spans="1:7" ht="21.6" customHeight="1">
      <c r="A71" s="109"/>
      <c r="B71" s="110" t="s">
        <v>78</v>
      </c>
      <c r="C71" s="110"/>
      <c r="D71" s="110"/>
      <c r="E71" s="110"/>
      <c r="F71" s="110">
        <v>1</v>
      </c>
      <c r="G71" s="111">
        <f>G70*F71</f>
        <v>0</v>
      </c>
    </row>
    <row r="72" spans="1:7" ht="15.75">
      <c r="A72" s="112" t="s">
        <v>79</v>
      </c>
      <c r="B72" s="198" t="s">
        <v>80</v>
      </c>
      <c r="C72" s="199"/>
      <c r="D72" s="199"/>
      <c r="E72" s="199"/>
      <c r="F72" s="199"/>
      <c r="G72" s="200"/>
    </row>
    <row r="73" spans="1:7" ht="15.75">
      <c r="A73" s="113" t="s">
        <v>81</v>
      </c>
      <c r="B73" s="114" t="s">
        <v>82</v>
      </c>
      <c r="C73" s="114"/>
      <c r="D73" s="114" t="s">
        <v>5</v>
      </c>
      <c r="E73" s="114" t="s">
        <v>83</v>
      </c>
      <c r="F73" s="114" t="s">
        <v>7</v>
      </c>
      <c r="G73" s="115" t="s">
        <v>8</v>
      </c>
    </row>
    <row r="74" spans="1:7" ht="15.75">
      <c r="A74" s="113"/>
      <c r="B74" s="201" t="s">
        <v>84</v>
      </c>
      <c r="C74" s="201"/>
      <c r="D74" s="201"/>
      <c r="E74" s="201"/>
      <c r="F74" s="201"/>
      <c r="G74" s="202"/>
    </row>
    <row r="75" spans="1:7" ht="45">
      <c r="A75" s="116">
        <v>1</v>
      </c>
      <c r="B75" s="117" t="s">
        <v>85</v>
      </c>
      <c r="C75" s="117" t="s">
        <v>13</v>
      </c>
      <c r="D75" s="118" t="s">
        <v>86</v>
      </c>
      <c r="E75" s="119">
        <v>8000</v>
      </c>
      <c r="F75" s="120"/>
      <c r="G75" s="121"/>
    </row>
    <row r="76" spans="1:7" ht="15.75">
      <c r="A76" s="122">
        <v>3</v>
      </c>
      <c r="B76" s="123" t="s">
        <v>87</v>
      </c>
      <c r="C76" s="123"/>
      <c r="D76" s="124"/>
      <c r="E76" s="125"/>
      <c r="F76" s="125"/>
      <c r="G76" s="121"/>
    </row>
    <row r="77" spans="1:7" ht="35.25" customHeight="1">
      <c r="A77" s="116">
        <v>4</v>
      </c>
      <c r="B77" s="126" t="s">
        <v>88</v>
      </c>
      <c r="C77" s="126" t="s">
        <v>13</v>
      </c>
      <c r="D77" s="6" t="s">
        <v>89</v>
      </c>
      <c r="E77" s="127">
        <v>80</v>
      </c>
      <c r="F77" s="127"/>
      <c r="G77" s="121"/>
    </row>
    <row r="78" spans="1:7" ht="36" customHeight="1">
      <c r="A78" s="116">
        <v>5</v>
      </c>
      <c r="B78" s="126" t="s">
        <v>90</v>
      </c>
      <c r="C78" s="126" t="s">
        <v>13</v>
      </c>
      <c r="D78" s="6" t="s">
        <v>89</v>
      </c>
      <c r="E78" s="127">
        <v>1</v>
      </c>
      <c r="F78" s="127"/>
      <c r="G78" s="121"/>
    </row>
    <row r="79" spans="1:7" ht="15">
      <c r="A79" s="122">
        <v>6</v>
      </c>
      <c r="B79" s="117" t="s">
        <v>91</v>
      </c>
      <c r="C79" s="117" t="s">
        <v>13</v>
      </c>
      <c r="D79" s="118" t="s">
        <v>59</v>
      </c>
      <c r="E79" s="119">
        <v>1</v>
      </c>
      <c r="F79" s="128"/>
      <c r="G79" s="121"/>
    </row>
    <row r="80" spans="1:7" ht="15">
      <c r="A80" s="116">
        <v>7</v>
      </c>
      <c r="B80" s="117" t="s">
        <v>92</v>
      </c>
      <c r="C80" s="117" t="s">
        <v>13</v>
      </c>
      <c r="D80" s="118" t="s">
        <v>59</v>
      </c>
      <c r="E80" s="119">
        <v>1</v>
      </c>
      <c r="F80" s="128"/>
      <c r="G80" s="121"/>
    </row>
    <row r="81" spans="1:7" ht="30">
      <c r="A81" s="116">
        <v>8</v>
      </c>
      <c r="B81" s="117" t="s">
        <v>93</v>
      </c>
      <c r="C81" s="117" t="s">
        <v>13</v>
      </c>
      <c r="D81" s="118" t="s">
        <v>94</v>
      </c>
      <c r="E81" s="119">
        <v>1</v>
      </c>
      <c r="F81" s="128"/>
      <c r="G81" s="121"/>
    </row>
    <row r="82" spans="1:7" ht="30">
      <c r="A82" s="122">
        <v>9</v>
      </c>
      <c r="B82" s="117" t="s">
        <v>95</v>
      </c>
      <c r="C82" s="117" t="s">
        <v>13</v>
      </c>
      <c r="D82" s="118" t="s">
        <v>94</v>
      </c>
      <c r="E82" s="119">
        <v>4</v>
      </c>
      <c r="F82" s="128"/>
      <c r="G82" s="121"/>
    </row>
    <row r="83" spans="1:7" ht="15">
      <c r="A83" s="116">
        <v>10</v>
      </c>
      <c r="B83" s="117" t="s">
        <v>96</v>
      </c>
      <c r="C83" s="117" t="s">
        <v>13</v>
      </c>
      <c r="D83" s="118" t="s">
        <v>97</v>
      </c>
      <c r="E83" s="119">
        <v>1</v>
      </c>
      <c r="F83" s="128"/>
      <c r="G83" s="121"/>
    </row>
    <row r="84" spans="1:7" ht="18">
      <c r="A84" s="116">
        <v>11</v>
      </c>
      <c r="B84" s="129" t="s">
        <v>98</v>
      </c>
      <c r="C84" s="129"/>
      <c r="D84" s="129"/>
      <c r="E84" s="129"/>
      <c r="F84" s="129"/>
      <c r="G84" s="130">
        <f>SUM(G75:G83)</f>
        <v>0</v>
      </c>
    </row>
    <row r="85" spans="1:7" ht="15">
      <c r="A85" s="131"/>
      <c r="B85" s="203"/>
      <c r="C85" s="203"/>
      <c r="D85" s="203"/>
      <c r="E85" s="203"/>
      <c r="F85" s="203"/>
      <c r="G85" s="204"/>
    </row>
    <row r="86" spans="1:7" ht="12.75" customHeight="1">
      <c r="A86" s="132" t="s">
        <v>99</v>
      </c>
      <c r="B86" s="133" t="s">
        <v>82</v>
      </c>
      <c r="C86" s="133"/>
      <c r="D86" s="134" t="s">
        <v>5</v>
      </c>
      <c r="E86" s="134" t="s">
        <v>83</v>
      </c>
      <c r="F86" s="134" t="s">
        <v>7</v>
      </c>
      <c r="G86" s="115" t="s">
        <v>8</v>
      </c>
    </row>
    <row r="87" spans="1:7" ht="12.75" customHeight="1">
      <c r="A87" s="7" t="s">
        <v>100</v>
      </c>
      <c r="B87" s="8" t="s">
        <v>101</v>
      </c>
      <c r="C87" s="9"/>
      <c r="D87" s="9"/>
      <c r="E87" s="9"/>
      <c r="F87" s="9"/>
      <c r="G87" s="9"/>
    </row>
    <row r="88" spans="1:7" ht="31.5" customHeight="1">
      <c r="A88" s="10">
        <v>2.1</v>
      </c>
      <c r="B88" s="126" t="s">
        <v>102</v>
      </c>
      <c r="C88" s="135" t="s">
        <v>13</v>
      </c>
      <c r="D88" s="11" t="s">
        <v>103</v>
      </c>
      <c r="E88" s="12">
        <v>1</v>
      </c>
      <c r="F88" s="12"/>
      <c r="G88" s="12"/>
    </row>
    <row r="89" spans="1:7" ht="40.5" customHeight="1">
      <c r="A89" s="10"/>
      <c r="B89" s="126" t="s">
        <v>104</v>
      </c>
      <c r="C89" s="135" t="s">
        <v>13</v>
      </c>
      <c r="D89" s="11" t="s">
        <v>103</v>
      </c>
      <c r="E89" s="13">
        <v>3.92699</v>
      </c>
      <c r="F89" s="12"/>
      <c r="G89" s="12"/>
    </row>
    <row r="90" spans="1:7" ht="46.5" customHeight="1">
      <c r="A90" s="10">
        <v>2.2000000000000002</v>
      </c>
      <c r="B90" s="126" t="s">
        <v>105</v>
      </c>
      <c r="C90" s="135" t="s">
        <v>13</v>
      </c>
      <c r="D90" s="11" t="s">
        <v>103</v>
      </c>
      <c r="E90" s="12">
        <v>3.14</v>
      </c>
      <c r="F90" s="12"/>
      <c r="G90" s="12"/>
    </row>
    <row r="91" spans="1:7" ht="42.75" customHeight="1">
      <c r="A91" s="10">
        <v>2.2999999999999998</v>
      </c>
      <c r="B91" s="126" t="s">
        <v>106</v>
      </c>
      <c r="C91" s="135" t="s">
        <v>13</v>
      </c>
      <c r="D91" s="11" t="s">
        <v>103</v>
      </c>
      <c r="E91" s="12">
        <v>1</v>
      </c>
      <c r="F91" s="12"/>
      <c r="G91" s="12"/>
    </row>
    <row r="92" spans="1:7" ht="49.5" customHeight="1">
      <c r="A92" s="10">
        <v>2.4</v>
      </c>
      <c r="B92" s="126" t="s">
        <v>107</v>
      </c>
      <c r="C92" s="135" t="s">
        <v>13</v>
      </c>
      <c r="D92" s="12" t="s">
        <v>39</v>
      </c>
      <c r="E92" s="12">
        <v>1</v>
      </c>
      <c r="F92" s="12"/>
      <c r="G92" s="12"/>
    </row>
    <row r="93" spans="1:7" ht="40.5" customHeight="1">
      <c r="A93" s="10">
        <v>2.5</v>
      </c>
      <c r="B93" s="126" t="s">
        <v>108</v>
      </c>
      <c r="C93" s="135" t="s">
        <v>13</v>
      </c>
      <c r="D93" s="12" t="s">
        <v>109</v>
      </c>
      <c r="E93" s="12">
        <v>8</v>
      </c>
      <c r="F93" s="12"/>
      <c r="G93" s="12"/>
    </row>
    <row r="94" spans="1:7" ht="12.75" customHeight="1">
      <c r="A94" s="10">
        <v>2.6</v>
      </c>
      <c r="B94" s="126" t="s">
        <v>110</v>
      </c>
      <c r="C94" s="135" t="s">
        <v>13</v>
      </c>
      <c r="D94" s="12" t="s">
        <v>109</v>
      </c>
      <c r="E94" s="12">
        <v>15</v>
      </c>
      <c r="F94" s="12"/>
      <c r="G94" s="12"/>
    </row>
    <row r="95" spans="1:7" ht="12.75" customHeight="1">
      <c r="A95" s="10">
        <v>2.7</v>
      </c>
      <c r="B95" s="126" t="s">
        <v>111</v>
      </c>
      <c r="C95" s="135" t="s">
        <v>13</v>
      </c>
      <c r="D95" s="12" t="s">
        <v>109</v>
      </c>
      <c r="E95" s="12">
        <v>6</v>
      </c>
      <c r="F95" s="12"/>
      <c r="G95" s="12"/>
    </row>
    <row r="96" spans="1:7" ht="12.75" customHeight="1">
      <c r="A96" s="10">
        <v>2.8</v>
      </c>
      <c r="B96" s="126" t="s">
        <v>112</v>
      </c>
      <c r="C96" s="135" t="s">
        <v>13</v>
      </c>
      <c r="D96" s="12" t="s">
        <v>109</v>
      </c>
      <c r="E96" s="12">
        <v>20</v>
      </c>
      <c r="F96" s="12"/>
      <c r="G96" s="12"/>
    </row>
    <row r="97" spans="1:7" ht="12.75" customHeight="1">
      <c r="A97" s="10">
        <v>2.9</v>
      </c>
      <c r="B97" s="126" t="s">
        <v>113</v>
      </c>
      <c r="C97" s="135" t="s">
        <v>13</v>
      </c>
      <c r="D97" s="12" t="s">
        <v>109</v>
      </c>
      <c r="E97" s="12">
        <v>8</v>
      </c>
      <c r="F97" s="12"/>
      <c r="G97" s="12"/>
    </row>
    <row r="98" spans="1:7" ht="12.75" customHeight="1">
      <c r="A98" s="10">
        <v>3</v>
      </c>
      <c r="B98" s="126" t="s">
        <v>114</v>
      </c>
      <c r="C98" s="135" t="s">
        <v>13</v>
      </c>
      <c r="D98" s="12" t="s">
        <v>115</v>
      </c>
      <c r="E98" s="12">
        <v>10</v>
      </c>
      <c r="F98" s="12"/>
      <c r="G98" s="12"/>
    </row>
    <row r="99" spans="1:7" ht="12.75" customHeight="1">
      <c r="A99" s="14">
        <v>3.1</v>
      </c>
      <c r="B99" s="126" t="s">
        <v>116</v>
      </c>
      <c r="C99" s="135" t="s">
        <v>13</v>
      </c>
      <c r="D99" s="14" t="s">
        <v>109</v>
      </c>
      <c r="E99" s="14">
        <v>3</v>
      </c>
      <c r="F99" s="14"/>
      <c r="G99" s="12"/>
    </row>
    <row r="100" spans="1:7" ht="22.5" customHeight="1">
      <c r="A100" s="136">
        <v>4</v>
      </c>
      <c r="B100" s="15" t="s">
        <v>117</v>
      </c>
      <c r="C100" s="15"/>
      <c r="D100" s="15"/>
      <c r="E100" s="16"/>
      <c r="F100" s="16"/>
      <c r="G100" s="12"/>
    </row>
    <row r="101" spans="1:7" ht="66" customHeight="1">
      <c r="A101" s="75">
        <v>4.0999999999999996</v>
      </c>
      <c r="B101" s="126" t="s">
        <v>118</v>
      </c>
      <c r="C101" s="17" t="s">
        <v>13</v>
      </c>
      <c r="D101" s="189"/>
      <c r="E101" s="190"/>
      <c r="F101" s="190"/>
      <c r="G101" s="191"/>
    </row>
    <row r="102" spans="1:7" ht="45.75" customHeight="1">
      <c r="A102" s="205">
        <v>4.2</v>
      </c>
      <c r="B102" s="126" t="s">
        <v>119</v>
      </c>
      <c r="C102" s="18" t="s">
        <v>13</v>
      </c>
      <c r="D102" s="205" t="s">
        <v>120</v>
      </c>
      <c r="E102" s="205">
        <v>3</v>
      </c>
      <c r="F102" s="205"/>
      <c r="G102" s="12"/>
    </row>
    <row r="103" spans="1:7" ht="45.75" customHeight="1">
      <c r="A103" s="205"/>
      <c r="B103" s="126" t="s">
        <v>121</v>
      </c>
      <c r="C103" s="18" t="s">
        <v>13</v>
      </c>
      <c r="D103" s="205"/>
      <c r="E103" s="205"/>
      <c r="F103" s="205"/>
      <c r="G103" s="12"/>
    </row>
    <row r="104" spans="1:7" ht="45.75" customHeight="1">
      <c r="A104" s="205"/>
      <c r="B104" s="126" t="s">
        <v>122</v>
      </c>
      <c r="C104" s="18" t="s">
        <v>13</v>
      </c>
      <c r="D104" s="205"/>
      <c r="E104" s="205"/>
      <c r="F104" s="205"/>
      <c r="G104" s="12"/>
    </row>
    <row r="105" spans="1:7" ht="45.75" customHeight="1">
      <c r="A105" s="205"/>
      <c r="B105" s="126" t="s">
        <v>123</v>
      </c>
      <c r="C105" s="18" t="s">
        <v>13</v>
      </c>
      <c r="D105" s="205"/>
      <c r="E105" s="205"/>
      <c r="F105" s="205"/>
      <c r="G105" s="12"/>
    </row>
    <row r="106" spans="1:7" ht="26.25" customHeight="1">
      <c r="A106" s="19">
        <v>4.3</v>
      </c>
      <c r="B106" s="126" t="s">
        <v>124</v>
      </c>
      <c r="C106" s="20" t="s">
        <v>13</v>
      </c>
      <c r="D106" s="20" t="s">
        <v>125</v>
      </c>
      <c r="E106" s="20">
        <v>35</v>
      </c>
      <c r="F106" s="20"/>
      <c r="G106" s="12"/>
    </row>
    <row r="107" spans="1:7" ht="51" customHeight="1">
      <c r="A107" s="19">
        <v>4.5</v>
      </c>
      <c r="B107" s="126" t="s">
        <v>126</v>
      </c>
      <c r="C107" s="21" t="s">
        <v>13</v>
      </c>
      <c r="D107" s="20" t="s">
        <v>127</v>
      </c>
      <c r="E107" s="20">
        <v>35</v>
      </c>
      <c r="F107" s="20"/>
      <c r="G107" s="12"/>
    </row>
    <row r="108" spans="1:7" ht="70.5" customHeight="1">
      <c r="A108" s="19">
        <v>4.5999999999999996</v>
      </c>
      <c r="B108" s="126" t="s">
        <v>128</v>
      </c>
      <c r="C108" s="21" t="s">
        <v>13</v>
      </c>
      <c r="D108" s="20" t="s">
        <v>129</v>
      </c>
      <c r="E108" s="20">
        <v>19.2</v>
      </c>
      <c r="F108" s="20"/>
      <c r="G108" s="12"/>
    </row>
    <row r="109" spans="1:7" ht="42.75" customHeight="1">
      <c r="A109" s="19">
        <v>4.7</v>
      </c>
      <c r="B109" s="126" t="s">
        <v>130</v>
      </c>
      <c r="C109" s="21" t="s">
        <v>13</v>
      </c>
      <c r="D109" s="20" t="s">
        <v>120</v>
      </c>
      <c r="E109" s="20">
        <v>15</v>
      </c>
      <c r="F109" s="20"/>
      <c r="G109" s="12"/>
    </row>
    <row r="110" spans="1:7" ht="25.5" customHeight="1">
      <c r="A110" s="22">
        <v>4.9000000000000004</v>
      </c>
      <c r="B110" s="23" t="s">
        <v>131</v>
      </c>
      <c r="C110" s="23"/>
      <c r="D110" s="23"/>
      <c r="E110" s="23"/>
      <c r="F110" s="23"/>
      <c r="G110" s="24"/>
    </row>
    <row r="111" spans="1:7" ht="15">
      <c r="A111" s="74"/>
      <c r="B111" s="75"/>
      <c r="C111" s="75"/>
      <c r="D111" s="76"/>
      <c r="E111" s="77"/>
      <c r="F111" s="77"/>
      <c r="G111" s="78"/>
    </row>
    <row r="112" spans="1:7" ht="15.75">
      <c r="A112" s="137" t="s">
        <v>132</v>
      </c>
      <c r="B112" s="212" t="s">
        <v>133</v>
      </c>
      <c r="C112" s="212"/>
      <c r="D112" s="212"/>
      <c r="E112" s="212"/>
      <c r="F112" s="212"/>
      <c r="G112" s="213"/>
    </row>
    <row r="113" spans="1:7" ht="15.75">
      <c r="A113" s="137"/>
      <c r="B113" s="114" t="s">
        <v>82</v>
      </c>
      <c r="C113" s="114"/>
      <c r="D113" s="114" t="s">
        <v>5</v>
      </c>
      <c r="E113" s="114" t="s">
        <v>83</v>
      </c>
      <c r="F113" s="114" t="s">
        <v>7</v>
      </c>
      <c r="G113" s="115" t="s">
        <v>8</v>
      </c>
    </row>
    <row r="114" spans="1:7" ht="30">
      <c r="A114" s="138">
        <v>1.1000000000000001</v>
      </c>
      <c r="B114" s="67" t="s">
        <v>134</v>
      </c>
      <c r="C114" s="67" t="s">
        <v>13</v>
      </c>
      <c r="D114" s="75" t="s">
        <v>70</v>
      </c>
      <c r="E114" s="139">
        <v>28</v>
      </c>
      <c r="F114" s="140"/>
      <c r="G114" s="141"/>
    </row>
    <row r="115" spans="1:7" ht="173.25" customHeight="1">
      <c r="A115" s="142"/>
      <c r="B115" s="69" t="s">
        <v>135</v>
      </c>
      <c r="C115" s="67" t="s">
        <v>13</v>
      </c>
      <c r="D115" s="75"/>
      <c r="E115" s="139"/>
      <c r="F115" s="140"/>
      <c r="G115" s="141"/>
    </row>
    <row r="116" spans="1:7" ht="126.75" customHeight="1">
      <c r="A116" s="132">
        <v>1.2</v>
      </c>
      <c r="B116" s="75" t="s">
        <v>136</v>
      </c>
      <c r="C116" s="67" t="s">
        <v>13</v>
      </c>
      <c r="D116" s="76" t="s">
        <v>70</v>
      </c>
      <c r="E116" s="143">
        <v>1</v>
      </c>
      <c r="F116" s="144"/>
      <c r="G116" s="141"/>
    </row>
    <row r="117" spans="1:7" ht="30">
      <c r="A117" s="132">
        <v>1.3</v>
      </c>
      <c r="B117" s="75" t="s">
        <v>137</v>
      </c>
      <c r="C117" s="67" t="s">
        <v>13</v>
      </c>
      <c r="D117" s="76" t="s">
        <v>138</v>
      </c>
      <c r="E117" s="143">
        <v>300</v>
      </c>
      <c r="F117" s="144"/>
      <c r="G117" s="141"/>
    </row>
    <row r="118" spans="1:7" ht="75">
      <c r="A118" s="132">
        <v>1.4</v>
      </c>
      <c r="B118" s="75" t="s">
        <v>139</v>
      </c>
      <c r="C118" s="67" t="s">
        <v>13</v>
      </c>
      <c r="D118" s="76" t="s">
        <v>70</v>
      </c>
      <c r="E118" s="143">
        <v>1</v>
      </c>
      <c r="F118" s="144"/>
      <c r="G118" s="141"/>
    </row>
    <row r="119" spans="1:7" ht="21.75" customHeight="1">
      <c r="A119" s="132">
        <v>1.5</v>
      </c>
      <c r="B119" s="75" t="s">
        <v>140</v>
      </c>
      <c r="C119" s="67" t="s">
        <v>13</v>
      </c>
      <c r="D119" s="76" t="s">
        <v>39</v>
      </c>
      <c r="E119" s="143">
        <v>1</v>
      </c>
      <c r="F119" s="144"/>
      <c r="G119" s="141"/>
    </row>
    <row r="120" spans="1:7" ht="18.75" customHeight="1">
      <c r="A120" s="132">
        <v>1.6</v>
      </c>
      <c r="B120" s="75" t="s">
        <v>141</v>
      </c>
      <c r="C120" s="67" t="s">
        <v>13</v>
      </c>
      <c r="D120" s="76" t="s">
        <v>138</v>
      </c>
      <c r="E120" s="143">
        <v>120</v>
      </c>
      <c r="F120" s="144"/>
      <c r="G120" s="141"/>
    </row>
    <row r="121" spans="1:7" ht="19.5" customHeight="1">
      <c r="A121" s="132">
        <v>1.7</v>
      </c>
      <c r="B121" s="75" t="s">
        <v>142</v>
      </c>
      <c r="C121" s="67" t="s">
        <v>13</v>
      </c>
      <c r="D121" s="76" t="s">
        <v>14</v>
      </c>
      <c r="E121" s="143">
        <v>1</v>
      </c>
      <c r="F121" s="144"/>
      <c r="G121" s="141"/>
    </row>
    <row r="122" spans="1:7" ht="60">
      <c r="A122" s="132">
        <v>1.8</v>
      </c>
      <c r="B122" s="75" t="s">
        <v>143</v>
      </c>
      <c r="C122" s="67" t="s">
        <v>13</v>
      </c>
      <c r="D122" s="48" t="s">
        <v>144</v>
      </c>
      <c r="E122" s="48">
        <v>3</v>
      </c>
      <c r="F122" s="140"/>
      <c r="G122" s="141"/>
    </row>
    <row r="123" spans="1:7" ht="162" customHeight="1">
      <c r="A123" s="132">
        <v>1.9</v>
      </c>
      <c r="B123" s="75" t="s">
        <v>145</v>
      </c>
      <c r="C123" s="67" t="s">
        <v>13</v>
      </c>
      <c r="D123" s="145" t="s">
        <v>146</v>
      </c>
      <c r="E123" s="145">
        <v>1</v>
      </c>
      <c r="F123" s="140"/>
      <c r="G123" s="141"/>
    </row>
    <row r="124" spans="1:7" ht="20.25" customHeight="1">
      <c r="A124" s="146"/>
      <c r="B124" s="147" t="s">
        <v>147</v>
      </c>
      <c r="C124" s="147"/>
      <c r="D124" s="147"/>
      <c r="E124" s="147"/>
      <c r="F124" s="147"/>
      <c r="G124" s="148"/>
    </row>
    <row r="125" spans="1:7" ht="15.75">
      <c r="A125" s="149"/>
      <c r="B125" s="150" t="s">
        <v>148</v>
      </c>
      <c r="C125" s="150"/>
      <c r="D125" s="151"/>
      <c r="E125" s="151"/>
      <c r="F125" s="151"/>
      <c r="G125" s="152"/>
    </row>
    <row r="126" spans="1:7" ht="54" customHeight="1">
      <c r="A126" s="153"/>
      <c r="B126" s="97" t="s">
        <v>149</v>
      </c>
      <c r="C126" s="97" t="s">
        <v>13</v>
      </c>
      <c r="D126" s="97"/>
      <c r="E126" s="97"/>
      <c r="F126" s="97"/>
      <c r="G126" s="154"/>
    </row>
    <row r="127" spans="1:7" ht="82.5" customHeight="1">
      <c r="A127" s="100">
        <v>1</v>
      </c>
      <c r="B127" s="155" t="s">
        <v>150</v>
      </c>
      <c r="C127" s="155" t="s">
        <v>13</v>
      </c>
      <c r="D127" s="87" t="s">
        <v>151</v>
      </c>
      <c r="E127" s="87">
        <v>4</v>
      </c>
      <c r="F127" s="87"/>
      <c r="G127" s="99"/>
    </row>
    <row r="128" spans="1:7" ht="21.75" customHeight="1">
      <c r="A128" s="100">
        <v>2</v>
      </c>
      <c r="B128" s="87" t="s">
        <v>152</v>
      </c>
      <c r="C128" s="87" t="s">
        <v>13</v>
      </c>
      <c r="D128" s="87" t="s">
        <v>39</v>
      </c>
      <c r="E128" s="87">
        <v>35</v>
      </c>
      <c r="F128" s="87"/>
      <c r="G128" s="99"/>
    </row>
    <row r="129" spans="1:7" ht="45">
      <c r="A129" s="100">
        <v>3</v>
      </c>
      <c r="B129" s="102" t="s">
        <v>153</v>
      </c>
      <c r="C129" s="102" t="s">
        <v>13</v>
      </c>
      <c r="D129" s="87" t="s">
        <v>70</v>
      </c>
      <c r="E129" s="87">
        <v>35</v>
      </c>
      <c r="F129" s="87"/>
      <c r="G129" s="99"/>
    </row>
    <row r="130" spans="1:7" ht="60">
      <c r="A130" s="100">
        <v>4</v>
      </c>
      <c r="B130" s="102" t="s">
        <v>154</v>
      </c>
      <c r="C130" s="102" t="s">
        <v>13</v>
      </c>
      <c r="D130" s="87" t="s">
        <v>155</v>
      </c>
      <c r="E130" s="87">
        <v>19.2</v>
      </c>
      <c r="F130" s="156"/>
      <c r="G130" s="99"/>
    </row>
    <row r="131" spans="1:7" ht="33.75" customHeight="1">
      <c r="A131" s="96">
        <v>5</v>
      </c>
      <c r="B131" s="102" t="s">
        <v>156</v>
      </c>
      <c r="C131" s="102" t="s">
        <v>13</v>
      </c>
      <c r="D131" s="87" t="s">
        <v>151</v>
      </c>
      <c r="E131" s="87">
        <v>15</v>
      </c>
      <c r="F131" s="87"/>
      <c r="G131" s="99"/>
    </row>
    <row r="132" spans="1:7" ht="15.6" customHeight="1">
      <c r="A132" s="74"/>
      <c r="B132" s="157" t="s">
        <v>147</v>
      </c>
      <c r="C132" s="157"/>
      <c r="D132" s="157"/>
      <c r="E132" s="157"/>
      <c r="F132" s="158"/>
      <c r="G132" s="159"/>
    </row>
    <row r="133" spans="1:7" ht="15.6" customHeight="1">
      <c r="A133" s="160"/>
      <c r="B133" s="161" t="s">
        <v>157</v>
      </c>
      <c r="C133" s="161"/>
      <c r="D133" s="161"/>
      <c r="E133" s="161"/>
      <c r="F133" s="161"/>
      <c r="G133" s="162"/>
    </row>
    <row r="134" spans="1:7" ht="15">
      <c r="A134" s="163"/>
      <c r="B134" s="164"/>
      <c r="C134" s="164"/>
      <c r="D134" s="165"/>
      <c r="E134" s="166"/>
      <c r="F134" s="166"/>
      <c r="G134" s="166"/>
    </row>
    <row r="135" spans="1:7" ht="15.75">
      <c r="A135" s="167" t="s">
        <v>81</v>
      </c>
      <c r="B135" s="167" t="s">
        <v>82</v>
      </c>
      <c r="C135" s="167"/>
      <c r="D135" s="167" t="s">
        <v>5</v>
      </c>
      <c r="E135" s="167" t="s">
        <v>158</v>
      </c>
      <c r="F135" s="168" t="s">
        <v>7</v>
      </c>
      <c r="G135" s="169" t="s">
        <v>8</v>
      </c>
    </row>
    <row r="136" spans="1:7" ht="15.75">
      <c r="A136" s="167"/>
      <c r="B136" s="170" t="s">
        <v>159</v>
      </c>
      <c r="C136" s="170"/>
      <c r="D136" s="171"/>
      <c r="E136" s="171"/>
      <c r="F136" s="172"/>
      <c r="G136" s="173"/>
    </row>
    <row r="137" spans="1:7" ht="33" customHeight="1">
      <c r="A137" s="174">
        <v>1</v>
      </c>
      <c r="B137" s="188" t="str">
        <f>B37</f>
        <v xml:space="preserve">GRAND TOTAL FOR CONSTRUCTION OF 30M3  ELEVATED WATER TANK IN USD </v>
      </c>
      <c r="C137" s="175" t="s">
        <v>13</v>
      </c>
      <c r="D137" s="176" t="s">
        <v>160</v>
      </c>
      <c r="E137" s="177">
        <v>1</v>
      </c>
      <c r="F137" s="178"/>
      <c r="G137" s="179"/>
    </row>
    <row r="138" spans="1:7" ht="23.25" customHeight="1">
      <c r="A138" s="174">
        <v>2</v>
      </c>
      <c r="B138" s="180" t="s">
        <v>161</v>
      </c>
      <c r="C138" s="175" t="s">
        <v>13</v>
      </c>
      <c r="D138" s="176" t="s">
        <v>160</v>
      </c>
      <c r="E138" s="177">
        <v>1</v>
      </c>
      <c r="F138" s="178"/>
      <c r="G138" s="179"/>
    </row>
    <row r="139" spans="1:7" ht="21.75" customHeight="1">
      <c r="A139" s="174">
        <v>3</v>
      </c>
      <c r="B139" s="84" t="str">
        <f>B84</f>
        <v>TOTAL FOR 8KM PIPELINE EXTENSIONS</v>
      </c>
      <c r="C139" s="175" t="s">
        <v>13</v>
      </c>
      <c r="D139" s="176" t="s">
        <v>160</v>
      </c>
      <c r="E139" s="181">
        <v>1</v>
      </c>
      <c r="F139" s="182"/>
      <c r="G139" s="183"/>
    </row>
    <row r="140" spans="1:7" ht="22.5" customHeight="1">
      <c r="A140" s="174">
        <v>4</v>
      </c>
      <c r="B140" s="84" t="s">
        <v>162</v>
      </c>
      <c r="C140" s="175" t="s">
        <v>13</v>
      </c>
      <c r="D140" s="176" t="s">
        <v>160</v>
      </c>
      <c r="E140" s="181">
        <v>1</v>
      </c>
      <c r="F140" s="184"/>
      <c r="G140" s="183"/>
    </row>
    <row r="141" spans="1:7" ht="24.75" customHeight="1">
      <c r="A141" s="174">
        <v>5</v>
      </c>
      <c r="B141" s="84" t="str">
        <f>B133</f>
        <v>GRAND TOTAL USD FOR SOLAR INSTALLATION AND FENCING</v>
      </c>
      <c r="C141" s="175" t="s">
        <v>13</v>
      </c>
      <c r="D141" s="176" t="s">
        <v>160</v>
      </c>
      <c r="E141" s="181">
        <v>1</v>
      </c>
      <c r="F141" s="185"/>
      <c r="G141" s="183"/>
    </row>
    <row r="142" spans="1:7" ht="21.75" customHeight="1">
      <c r="A142" s="174">
        <v>6</v>
      </c>
      <c r="B142" s="107" t="s">
        <v>163</v>
      </c>
      <c r="C142" s="107"/>
      <c r="D142" s="176" t="s">
        <v>160</v>
      </c>
      <c r="E142" s="181"/>
      <c r="F142" s="77"/>
      <c r="G142" s="186"/>
    </row>
    <row r="143" spans="1:7" ht="15">
      <c r="A143" s="163"/>
      <c r="B143" s="164"/>
      <c r="C143" s="164"/>
      <c r="D143" s="165"/>
      <c r="E143" s="166"/>
      <c r="F143" s="166"/>
      <c r="G143" s="166"/>
    </row>
    <row r="144" spans="1:7" ht="15">
      <c r="A144" s="163"/>
      <c r="B144" s="164"/>
      <c r="C144" s="164"/>
      <c r="D144" s="165"/>
      <c r="E144" s="166"/>
      <c r="F144" s="166"/>
      <c r="G144" s="166"/>
    </row>
    <row r="145" spans="1:7" ht="15.75">
      <c r="A145" s="83"/>
      <c r="B145" s="214" t="s">
        <v>164</v>
      </c>
      <c r="C145" s="214"/>
      <c r="D145" s="214"/>
      <c r="E145" s="214"/>
      <c r="F145" s="214"/>
      <c r="G145" s="214"/>
    </row>
    <row r="146" spans="1:7" ht="15.75">
      <c r="A146" s="187" t="s">
        <v>165</v>
      </c>
      <c r="B146" s="187" t="s">
        <v>166</v>
      </c>
      <c r="C146" s="187"/>
      <c r="D146" s="187" t="s">
        <v>167</v>
      </c>
      <c r="E146" s="187" t="s">
        <v>168</v>
      </c>
      <c r="F146" s="187" t="s">
        <v>169</v>
      </c>
      <c r="G146" s="187" t="s">
        <v>170</v>
      </c>
    </row>
    <row r="147" spans="1:7" ht="15">
      <c r="A147" s="83">
        <v>1</v>
      </c>
      <c r="B147" s="75" t="s">
        <v>171</v>
      </c>
      <c r="C147" s="75" t="s">
        <v>13</v>
      </c>
      <c r="D147" s="83" t="s">
        <v>172</v>
      </c>
      <c r="E147" s="83">
        <v>4.0040329999999997</v>
      </c>
      <c r="F147" s="83">
        <v>41.938507999999999</v>
      </c>
      <c r="G147" s="83" t="s">
        <v>173</v>
      </c>
    </row>
    <row r="148" spans="1:7" ht="15">
      <c r="A148" s="83">
        <v>2</v>
      </c>
      <c r="B148" s="83" t="s">
        <v>174</v>
      </c>
      <c r="C148" s="83" t="s">
        <v>13</v>
      </c>
      <c r="D148" s="83" t="s">
        <v>172</v>
      </c>
      <c r="E148" s="83">
        <v>3.9710719999999999</v>
      </c>
      <c r="F148" s="83">
        <v>41.990991000000001</v>
      </c>
      <c r="G148" s="83" t="s">
        <v>175</v>
      </c>
    </row>
    <row r="149" spans="1:7" ht="15">
      <c r="A149" s="83">
        <v>3</v>
      </c>
      <c r="B149" s="83" t="s">
        <v>176</v>
      </c>
      <c r="C149" s="83" t="s">
        <v>13</v>
      </c>
      <c r="D149" s="83" t="s">
        <v>172</v>
      </c>
      <c r="E149" s="83">
        <v>3.9710899999999998</v>
      </c>
      <c r="F149" s="83">
        <v>41.991045999999997</v>
      </c>
      <c r="G149" s="83" t="s">
        <v>177</v>
      </c>
    </row>
    <row r="150" spans="1:7" ht="15">
      <c r="A150" s="83">
        <v>6</v>
      </c>
      <c r="B150" s="83" t="s">
        <v>178</v>
      </c>
      <c r="C150" s="83" t="s">
        <v>13</v>
      </c>
      <c r="D150" s="83" t="s">
        <v>172</v>
      </c>
      <c r="E150" s="83" t="s">
        <v>179</v>
      </c>
      <c r="F150" s="215" t="s">
        <v>180</v>
      </c>
      <c r="G150" s="215"/>
    </row>
    <row r="151" spans="1:7" ht="15.75" thickBot="1">
      <c r="A151" s="83">
        <v>7</v>
      </c>
      <c r="B151" s="83" t="s">
        <v>181</v>
      </c>
      <c r="C151" s="83" t="s">
        <v>13</v>
      </c>
      <c r="D151" s="83" t="s">
        <v>172</v>
      </c>
      <c r="E151" s="39">
        <v>4.0040329999999997</v>
      </c>
      <c r="F151" s="39">
        <v>41.938507999999999</v>
      </c>
      <c r="G151" s="39" t="s">
        <v>182</v>
      </c>
    </row>
    <row r="152" spans="1:7" ht="15.75">
      <c r="A152" s="206" t="s">
        <v>183</v>
      </c>
      <c r="B152" s="207"/>
      <c r="C152" s="207"/>
      <c r="D152" s="207"/>
      <c r="E152" s="243" t="s">
        <v>184</v>
      </c>
      <c r="F152" s="243"/>
      <c r="G152" s="243"/>
    </row>
    <row r="153" spans="1:7" ht="69" customHeight="1">
      <c r="A153" s="208" t="s">
        <v>185</v>
      </c>
      <c r="B153" s="209"/>
      <c r="C153" s="210" t="s">
        <v>186</v>
      </c>
      <c r="D153" s="211"/>
      <c r="E153" s="25" t="s">
        <v>187</v>
      </c>
      <c r="F153" s="244"/>
      <c r="G153" s="244"/>
    </row>
    <row r="154" spans="1:7" ht="55.5" customHeight="1">
      <c r="A154" s="216" t="s">
        <v>188</v>
      </c>
      <c r="B154" s="217"/>
      <c r="C154" s="210" t="s">
        <v>189</v>
      </c>
      <c r="D154" s="211"/>
      <c r="E154" s="25" t="s">
        <v>190</v>
      </c>
      <c r="F154" s="244"/>
      <c r="G154" s="244"/>
    </row>
    <row r="155" spans="1:7" ht="37.5" customHeight="1">
      <c r="A155" s="216" t="s">
        <v>191</v>
      </c>
      <c r="B155" s="217"/>
      <c r="C155" s="210" t="s">
        <v>192</v>
      </c>
      <c r="D155" s="211"/>
      <c r="E155" s="25" t="s">
        <v>193</v>
      </c>
      <c r="F155" s="244"/>
      <c r="G155" s="244"/>
    </row>
    <row r="156" spans="1:7" ht="32.25" thickBot="1">
      <c r="A156" s="218" t="s">
        <v>194</v>
      </c>
      <c r="B156" s="219"/>
      <c r="C156" s="220" t="s">
        <v>195</v>
      </c>
      <c r="D156" s="221"/>
      <c r="E156" s="25" t="s">
        <v>196</v>
      </c>
      <c r="F156" s="244"/>
      <c r="G156" s="244"/>
    </row>
    <row r="157" spans="1:7" ht="31.5" customHeight="1">
      <c r="A157" s="234" t="s">
        <v>197</v>
      </c>
      <c r="B157" s="235"/>
      <c r="C157" s="235"/>
      <c r="D157" s="236"/>
      <c r="E157" s="26" t="s">
        <v>198</v>
      </c>
      <c r="F157" s="244"/>
      <c r="G157" s="244"/>
    </row>
    <row r="158" spans="1:7" ht="31.5" customHeight="1">
      <c r="A158" s="237"/>
      <c r="B158" s="238"/>
      <c r="C158" s="238"/>
      <c r="D158" s="239"/>
      <c r="E158" s="26" t="s">
        <v>199</v>
      </c>
      <c r="F158" s="244"/>
      <c r="G158" s="244"/>
    </row>
    <row r="159" spans="1:7" ht="27" customHeight="1">
      <c r="A159" s="237"/>
      <c r="B159" s="238"/>
      <c r="C159" s="238"/>
      <c r="D159" s="239"/>
      <c r="E159" s="26" t="s">
        <v>200</v>
      </c>
      <c r="F159" s="29"/>
      <c r="G159" s="27" t="s">
        <v>201</v>
      </c>
    </row>
    <row r="160" spans="1:7" ht="27" customHeight="1">
      <c r="A160" s="237"/>
      <c r="B160" s="238"/>
      <c r="C160" s="238"/>
      <c r="D160" s="239"/>
      <c r="E160" s="26" t="s">
        <v>202</v>
      </c>
      <c r="F160" s="29"/>
      <c r="G160" s="27" t="s">
        <v>203</v>
      </c>
    </row>
    <row r="161" spans="1:7" ht="59.25" customHeight="1">
      <c r="A161" s="237"/>
      <c r="B161" s="238"/>
      <c r="C161" s="238"/>
      <c r="D161" s="239"/>
      <c r="E161" s="26" t="s">
        <v>204</v>
      </c>
      <c r="F161" s="244"/>
      <c r="G161" s="244"/>
    </row>
    <row r="162" spans="1:7" ht="22.5" customHeight="1">
      <c r="A162" s="237"/>
      <c r="B162" s="238"/>
      <c r="C162" s="238"/>
      <c r="D162" s="239"/>
      <c r="E162" s="26" t="s">
        <v>205</v>
      </c>
      <c r="F162" s="244"/>
      <c r="G162" s="244"/>
    </row>
    <row r="163" spans="1:7" ht="23.25" customHeight="1">
      <c r="A163" s="237"/>
      <c r="B163" s="238"/>
      <c r="C163" s="238"/>
      <c r="D163" s="239"/>
      <c r="E163" s="26" t="s">
        <v>206</v>
      </c>
      <c r="F163" s="244"/>
      <c r="G163" s="244"/>
    </row>
    <row r="164" spans="1:7" ht="35.25" customHeight="1" thickBot="1">
      <c r="A164" s="240"/>
      <c r="B164" s="241"/>
      <c r="C164" s="241"/>
      <c r="D164" s="242"/>
      <c r="E164" s="28" t="s">
        <v>207</v>
      </c>
      <c r="F164" s="244"/>
      <c r="G164" s="244"/>
    </row>
  </sheetData>
  <sheetProtection selectLockedCells="1"/>
  <protectedRanges>
    <protectedRange sqref="C153:D156 A157 F153:H153 F159:F160 F161:G164 F154:G158 H154:H165" name="Område1"/>
  </protectedRanges>
  <mergeCells count="36">
    <mergeCell ref="A1:D5"/>
    <mergeCell ref="E1:G5"/>
    <mergeCell ref="A157:D164"/>
    <mergeCell ref="E152:G152"/>
    <mergeCell ref="F153:G153"/>
    <mergeCell ref="F154:G154"/>
    <mergeCell ref="F155:G155"/>
    <mergeCell ref="F156:G156"/>
    <mergeCell ref="F157:G157"/>
    <mergeCell ref="F158:G158"/>
    <mergeCell ref="F161:G161"/>
    <mergeCell ref="F162:G162"/>
    <mergeCell ref="F163:G163"/>
    <mergeCell ref="F164:G164"/>
    <mergeCell ref="A154:B154"/>
    <mergeCell ref="C154:D154"/>
    <mergeCell ref="A155:B155"/>
    <mergeCell ref="C155:D155"/>
    <mergeCell ref="A156:B156"/>
    <mergeCell ref="C156:D156"/>
    <mergeCell ref="A102:A105"/>
    <mergeCell ref="D102:D105"/>
    <mergeCell ref="E102:E105"/>
    <mergeCell ref="A152:D152"/>
    <mergeCell ref="A153:B153"/>
    <mergeCell ref="C153:D153"/>
    <mergeCell ref="F102:F105"/>
    <mergeCell ref="B112:G112"/>
    <mergeCell ref="B145:G145"/>
    <mergeCell ref="F150:G150"/>
    <mergeCell ref="D101:G101"/>
    <mergeCell ref="B6:G6"/>
    <mergeCell ref="B9:G9"/>
    <mergeCell ref="B72:G72"/>
    <mergeCell ref="B74:G74"/>
    <mergeCell ref="B85:G85"/>
  </mergeCells>
  <pageMargins left="0.7" right="0.7" top="0.75" bottom="0.75" header="0.3" footer="0.3"/>
  <pageSetup paperSize="9" scale="68"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b44c315d-a521-4fec-8d9a-74227306391d">
      <Terms xmlns="http://schemas.microsoft.com/office/infopath/2007/PartnerControls"/>
    </lcf76f155ced4ddcb4097134ff3c332f>
    <PRdescription xmlns="b44c315d-a521-4fec-8d9a-74227306391d" xsi:nil="true"/>
    <Status xmlns="b44c315d-a521-4fec-8d9a-74227306391d" xsi:nil="true"/>
    <AwardedSupplier xmlns="b44c315d-a521-4fec-8d9a-74227306391d" xsi:nil="true"/>
    <CaseOfficer xmlns="b44c315d-a521-4fec-8d9a-74227306391d">
      <UserInfo>
        <DisplayName/>
        <AccountId xsi:nil="true"/>
        <AccountType/>
      </UserInfo>
    </CaseOfficer>
    <Donor xmlns="b44c315d-a521-4fec-8d9a-74227306391d" xsi:nil="true"/>
    <MethodofProcurement xmlns="b44c315d-a521-4fec-8d9a-74227306391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c68ed15975fd39dc5430d0efe9d9e766">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5a5f3b576adb59db9be401bea712e651"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LongProp xmlns="" name="TaxCatchAll"><![CDATA[67;#Assistance|58caa96e-5176-4821-b6de-d1d04d57df11;#212;#Mudug|da92219e-c6ac-44a5-ade7-c0e3acb8a44a;#58;#Assistance|9015aaae-65d7-4217-8889-581aaffe05a3;#91;#CV_GEN|0b3d4cd2-c658-4d60-9feb-71dc09c63823;#361;#GAR_WatHab|cc427524-6de9-4f4d-83c4-ea519b2d43d4;#3;#Internal|23eb6094-56fc-4ad4-8ae2-cf1575a694f0;#2;#Somalia|f428a8f8-b603-42a5-874c-495b976b0445]]></LongProp>
</LongProperties>
</file>

<file path=customXml/itemProps1.xml><?xml version="1.0" encoding="utf-8"?>
<ds:datastoreItem xmlns:ds="http://schemas.openxmlformats.org/officeDocument/2006/customXml" ds:itemID="{490C669C-4474-4D50-99F2-DE082F1A4951}">
  <ds:schemaRefs>
    <ds:schemaRef ds:uri="http://purl.org/dc/dcmitype/"/>
    <ds:schemaRef ds:uri="http://purl.org/dc/terms/"/>
    <ds:schemaRef ds:uri="b44c315d-a521-4fec-8d9a-74227306391d"/>
    <ds:schemaRef ds:uri="http://schemas.microsoft.com/office/2006/metadata/properties"/>
    <ds:schemaRef ds:uri="http://purl.org/dc/elements/1.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df39d53a-21ec-4f19-b819-c17052708e15"/>
  </ds:schemaRefs>
</ds:datastoreItem>
</file>

<file path=customXml/itemProps2.xml><?xml version="1.0" encoding="utf-8"?>
<ds:datastoreItem xmlns:ds="http://schemas.openxmlformats.org/officeDocument/2006/customXml" ds:itemID="{EAE120BC-F718-48CC-A48C-93E3C789426E}">
  <ds:schemaRefs>
    <ds:schemaRef ds:uri="http://schemas.microsoft.com/sharepoint/v3/contenttype/forms"/>
  </ds:schemaRefs>
</ds:datastoreItem>
</file>

<file path=customXml/itemProps3.xml><?xml version="1.0" encoding="utf-8"?>
<ds:datastoreItem xmlns:ds="http://schemas.openxmlformats.org/officeDocument/2006/customXml" ds:itemID="{8A1BAC7A-E4AB-4C11-BE62-DD862E3CF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4c315d-a521-4fec-8d9a-74227306391d"/>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1BC368A-12B1-4269-BCF3-E28E46AB79E0}">
  <ds:schemaRefs>
    <ds:schemaRef ds:uri="http://schemas.microsoft.com/office/2006/metadata/longProperties"/>
    <ds:schemaRef ds:uri=""/>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BOQs-BLX</vt:lpstr>
    </vt:vector>
  </TitlesOfParts>
  <Manager/>
  <Company>ICRC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Abdullahi issa</dc:creator>
  <cp:keywords/>
  <dc:description/>
  <cp:lastModifiedBy>Adam Mohamed Ali</cp:lastModifiedBy>
  <cp:revision/>
  <dcterms:created xsi:type="dcterms:W3CDTF">2005-09-04T17:56:00Z</dcterms:created>
  <dcterms:modified xsi:type="dcterms:W3CDTF">2025-12-10T12:09:47Z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RCIMP_IsRecord">
    <vt:lpwstr>1</vt:lpwstr>
  </property>
  <property fmtid="{D5CDD505-2E9C-101B-9397-08002B2CF9AE}" pid="3" name="ICRCIMP_ManageAccess">
    <vt:lpwstr>0</vt:lpwstr>
  </property>
  <property fmtid="{D5CDD505-2E9C-101B-9397-08002B2CF9AE}" pid="4" name="ICRCIMP_Country_H">
    <vt:lpwstr>Somalia|f428a8f8-b603-42a5-874c-495b976b0445</vt:lpwstr>
  </property>
  <property fmtid="{D5CDD505-2E9C-101B-9397-08002B2CF9AE}" pid="5" name="ICRCIMP_RMUnitInCharge_H">
    <vt:lpwstr>GAR_WatHab|cc427524-6de9-4f4d-83c4-ea519b2d43d4</vt:lpwstr>
  </property>
  <property fmtid="{D5CDD505-2E9C-101B-9397-08002B2CF9AE}" pid="6" name="TaxCatchAll">
    <vt:lpwstr>67;#Assistance|58caa96e-5176-4821-b6de-d1d04d57df11;#212;#Mudug|da92219e-c6ac-44a5-ade7-c0e3acb8a44a;#58;#Assistance|9015aaae-65d7-4217-8889-581aaffe05a3;#91;#CV_GEN|0b3d4cd2-c658-4d60-9feb-71dc09c63823;#361;#GAR_WatHab|cc427524-6de9-4f4d-83c4-ea519b2d43d</vt:lpwstr>
  </property>
  <property fmtid="{D5CDD505-2E9C-101B-9397-08002B2CF9AE}" pid="7" name="ICRCIMP_IHT_H">
    <vt:lpwstr>Internal|23eb6094-56fc-4ad4-8ae2-cf1575a694f0</vt:lpwstr>
  </property>
  <property fmtid="{D5CDD505-2E9C-101B-9397-08002B2CF9AE}" pid="8" name="ICRCIMP_RMUnitInCharge">
    <vt:lpwstr>361;#GAR_WatHab|cc427524-6de9-4f4d-83c4-ea519b2d43d4</vt:lpwstr>
  </property>
  <property fmtid="{D5CDD505-2E9C-101B-9397-08002B2CF9AE}" pid="9" name="_dlc_DocId">
    <vt:lpwstr>TSSOK-16-8057</vt:lpwstr>
  </property>
  <property fmtid="{D5CDD505-2E9C-101B-9397-08002B2CF9AE}" pid="10" name="_dlc_DocIdItemGuid">
    <vt:lpwstr>db846907-0ece-4d2d-8c71-c645a44f7495</vt:lpwstr>
  </property>
  <property fmtid="{D5CDD505-2E9C-101B-9397-08002B2CF9AE}" pid="11" name="_dlc_DocIdUrl">
    <vt:lpwstr>https://collab.ext.icrc.org/sites/TS_SOK/_layouts/15/DocIdRedir.aspx?ID=TSSOK-16-8057, TSSOK-16-8057</vt:lpwstr>
  </property>
  <property fmtid="{D5CDD505-2E9C-101B-9397-08002B2CF9AE}" pid="12" name="ICRCIMP_IHT">
    <vt:lpwstr>3;#Internal|23eb6094-56fc-4ad4-8ae2-cf1575a694f0</vt:lpwstr>
  </property>
  <property fmtid="{D5CDD505-2E9C-101B-9397-08002B2CF9AE}" pid="13" name="ICRCIMP_TargetPopulation_H">
    <vt:lpwstr>CV_GEN|0b3d4cd2-c658-4d60-9feb-71dc09c63823</vt:lpwstr>
  </property>
  <property fmtid="{D5CDD505-2E9C-101B-9397-08002B2CF9AE}" pid="14" name="ICRCIMP_Country">
    <vt:lpwstr>2;#Somalia|f428a8f8-b603-42a5-874c-495b976b0445</vt:lpwstr>
  </property>
  <property fmtid="{D5CDD505-2E9C-101B-9397-08002B2CF9AE}" pid="15" name="ICRCIMP_TargetPopulation">
    <vt:lpwstr>91;#CV_GEN|0b3d4cd2-c658-4d60-9feb-71dc09c63823</vt:lpwstr>
  </property>
  <property fmtid="{D5CDD505-2E9C-101B-9397-08002B2CF9AE}" pid="16" name="ICRCIMP_OrganizationalAccronym_H">
    <vt:lpwstr>GAR_WatHab|cc427524-6de9-4f4d-83c4-ea519b2d43d4</vt:lpwstr>
  </property>
  <property fmtid="{D5CDD505-2E9C-101B-9397-08002B2CF9AE}" pid="17" name="ICRCIMP_RBMCycle1">
    <vt:lpwstr/>
  </property>
  <property fmtid="{D5CDD505-2E9C-101B-9397-08002B2CF9AE}" pid="18" name="ICRCIMP_Programme">
    <vt:lpwstr/>
  </property>
  <property fmtid="{D5CDD505-2E9C-101B-9397-08002B2CF9AE}" pid="19" name="ICRCIMP_BusinessFunction_H">
    <vt:lpwstr>Assistance|9015aaae-65d7-4217-8889-581aaffe05a3</vt:lpwstr>
  </property>
  <property fmtid="{D5CDD505-2E9C-101B-9397-08002B2CF9AE}" pid="20" name="ICRCIMP_Programme_H">
    <vt:lpwstr/>
  </property>
  <property fmtid="{D5CDD505-2E9C-101B-9397-08002B2CF9AE}" pid="21" name="ICRCIMP_FirstAdministrativeLevel">
    <vt:lpwstr>212;#Mudug|da92219e-c6ac-44a5-ade7-c0e3acb8a44a</vt:lpwstr>
  </property>
  <property fmtid="{D5CDD505-2E9C-101B-9397-08002B2CF9AE}" pid="22" name="IsIntranet">
    <vt:lpwstr>0</vt:lpwstr>
  </property>
  <property fmtid="{D5CDD505-2E9C-101B-9397-08002B2CF9AE}" pid="23" name="ICRCIMP_DocumentType">
    <vt:lpwstr/>
  </property>
  <property fmtid="{D5CDD505-2E9C-101B-9397-08002B2CF9AE}" pid="24" name="ICRCIMP_Topic_H">
    <vt:lpwstr/>
  </property>
  <property fmtid="{D5CDD505-2E9C-101B-9397-08002B2CF9AE}" pid="25" name="ICRCIMP_Topic">
    <vt:lpwstr/>
  </property>
  <property fmtid="{D5CDD505-2E9C-101B-9397-08002B2CF9AE}" pid="26" name="ICRCIMP_IsFocus">
    <vt:lpwstr>0</vt:lpwstr>
  </property>
  <property fmtid="{D5CDD505-2E9C-101B-9397-08002B2CF9AE}" pid="27" name="ICRCIMP_DocumentType_H">
    <vt:lpwstr/>
  </property>
  <property fmtid="{D5CDD505-2E9C-101B-9397-08002B2CF9AE}" pid="28" name="ICRCIMP_OrganizationalAccronym">
    <vt:lpwstr>361;#GAR_WatHab|cc427524-6de9-4f4d-83c4-ea519b2d43d4</vt:lpwstr>
  </property>
  <property fmtid="{D5CDD505-2E9C-101B-9397-08002B2CF9AE}" pid="29" name="ICRCIMP_FirstAdministrativeLevel_H">
    <vt:lpwstr>Mudug|da92219e-c6ac-44a5-ade7-c0e3acb8a44a</vt:lpwstr>
  </property>
  <property fmtid="{D5CDD505-2E9C-101B-9397-08002B2CF9AE}" pid="30" name="ICRCIMP_BusinessFunction">
    <vt:lpwstr>58;#Assistance|9015aaae-65d7-4217-8889-581aaffe05a3</vt:lpwstr>
  </property>
  <property fmtid="{D5CDD505-2E9C-101B-9397-08002B2CF9AE}" pid="31" name="ICRCIMP_Keyword">
    <vt:lpwstr>67;#Assistance|58caa96e-5176-4821-b6de-d1d04d57df11</vt:lpwstr>
  </property>
  <property fmtid="{D5CDD505-2E9C-101B-9397-08002B2CF9AE}" pid="32" name="ICRCIMP_Keyword_H">
    <vt:lpwstr>Assistance|58caa96e-5176-4821-b6de-d1d04d57df11</vt:lpwstr>
  </property>
  <property fmtid="{D5CDD505-2E9C-101B-9397-08002B2CF9AE}" pid="33" name="a63ca358a95044b184bc54c1de18979b">
    <vt:lpwstr/>
  </property>
  <property fmtid="{D5CDD505-2E9C-101B-9397-08002B2CF9AE}" pid="34" name="ecm_RecordRestrictions">
    <vt:lpwstr>None</vt:lpwstr>
  </property>
  <property fmtid="{D5CDD505-2E9C-101B-9397-08002B2CF9AE}" pid="35" name="_vti_ItemDeclaredRecord">
    <vt:lpwstr>2018-09-13T09:41:40Z</vt:lpwstr>
  </property>
  <property fmtid="{D5CDD505-2E9C-101B-9397-08002B2CF9AE}" pid="36" name="_vti_ItemHoldRecordStatus">
    <vt:lpwstr>16</vt:lpwstr>
  </property>
  <property fmtid="{D5CDD505-2E9C-101B-9397-08002B2CF9AE}" pid="37" name="ICRCIMP_RMIdentifier">
    <vt:lpwstr/>
  </property>
  <property fmtid="{D5CDD505-2E9C-101B-9397-08002B2CF9AE}" pid="38" name="_docset_NoMedatataSyncRequired">
    <vt:lpwstr>False</vt:lpwstr>
  </property>
  <property fmtid="{D5CDD505-2E9C-101B-9397-08002B2CF9AE}" pid="39" name="Period start">
    <vt:lpwstr/>
  </property>
  <property fmtid="{D5CDD505-2E9C-101B-9397-08002B2CF9AE}" pid="40" name="ICRCIMP_RMTransfer">
    <vt:lpwstr>, </vt:lpwstr>
  </property>
  <property fmtid="{D5CDD505-2E9C-101B-9397-08002B2CF9AE}" pid="41" name="RatingCount">
    <vt:lpwstr/>
  </property>
  <property fmtid="{D5CDD505-2E9C-101B-9397-08002B2CF9AE}" pid="42" name="AverageRating">
    <vt:lpwstr/>
  </property>
  <property fmtid="{D5CDD505-2E9C-101B-9397-08002B2CF9AE}" pid="43" name="Period end">
    <vt:lpwstr/>
  </property>
  <property fmtid="{D5CDD505-2E9C-101B-9397-08002B2CF9AE}" pid="44" name="ContentTypeId">
    <vt:lpwstr>0x010100C771B187D74B474583BEAFF38DABA72C</vt:lpwstr>
  </property>
  <property fmtid="{D5CDD505-2E9C-101B-9397-08002B2CF9AE}" pid="45" name="ICV">
    <vt:lpwstr>8E2E9B6A4D9B4340BEE49DA55D8FFC0D_12</vt:lpwstr>
  </property>
  <property fmtid="{D5CDD505-2E9C-101B-9397-08002B2CF9AE}" pid="46" name="KSOProductBuildVer">
    <vt:lpwstr>1033-12.2.0.23155</vt:lpwstr>
  </property>
  <property fmtid="{D5CDD505-2E9C-101B-9397-08002B2CF9AE}" pid="47" name="MediaServiceImageTags">
    <vt:lpwstr/>
  </property>
</Properties>
</file>